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0" windowWidth="15255" windowHeight="11760" firstSheet="1" activeTab="1"/>
  </bookViews>
  <sheets>
    <sheet name="Hoja1" sheetId="8" state="hidden" r:id="rId1"/>
    <sheet name="FRONTON VENUSTIANO CARRANZA" sheetId="10" r:id="rId2"/>
  </sheets>
  <definedNames>
    <definedName name="_xlnm.Print_Titles" localSheetId="1">'FRONTON VENUSTIANO CARRANZA'!$1:$14</definedName>
  </definedNames>
  <calcPr calcId="145621"/>
</workbook>
</file>

<file path=xl/calcChain.xml><?xml version="1.0" encoding="utf-8"?>
<calcChain xmlns="http://schemas.openxmlformats.org/spreadsheetml/2006/main">
  <c r="H118" i="10" l="1"/>
  <c r="H112" i="10"/>
  <c r="E63" i="10"/>
  <c r="E27" i="10"/>
  <c r="H27" i="10"/>
  <c r="H49" i="10"/>
  <c r="E25" i="10"/>
  <c r="H25" i="10"/>
  <c r="H90" i="10"/>
  <c r="H77" i="10"/>
  <c r="H23" i="10"/>
  <c r="H105" i="10"/>
  <c r="H103" i="10"/>
  <c r="H101" i="10"/>
  <c r="H116" i="10"/>
  <c r="H114" i="10"/>
  <c r="H110" i="10"/>
  <c r="H108" i="10"/>
  <c r="H99" i="10"/>
  <c r="H97" i="10"/>
  <c r="H69" i="10"/>
  <c r="H73" i="10"/>
  <c r="E67" i="10"/>
  <c r="H67" i="10"/>
  <c r="E21" i="10"/>
  <c r="H21" i="10"/>
  <c r="H19" i="10"/>
  <c r="H41" i="10"/>
  <c r="H94" i="10"/>
  <c r="H92" i="10"/>
  <c r="H88" i="10"/>
  <c r="H47" i="10"/>
  <c r="H43" i="10"/>
  <c r="H56" i="10"/>
  <c r="H33" i="10"/>
  <c r="H35" i="10"/>
  <c r="A37" i="10"/>
  <c r="A39" i="10"/>
  <c r="H37" i="10"/>
  <c r="H39" i="10"/>
  <c r="H54" i="10"/>
  <c r="A41" i="10"/>
  <c r="H65" i="10"/>
  <c r="H63" i="10"/>
  <c r="H17" i="10"/>
  <c r="H31" i="10"/>
  <c r="H59" i="10"/>
  <c r="H61" i="10"/>
  <c r="H81" i="10"/>
  <c r="H122" i="10"/>
  <c r="A61" i="10"/>
  <c r="A63" i="10"/>
  <c r="H125" i="10"/>
  <c r="H126" i="10"/>
  <c r="H127" i="10"/>
  <c r="A65" i="10"/>
</calcChain>
</file>

<file path=xl/sharedStrings.xml><?xml version="1.0" encoding="utf-8"?>
<sst xmlns="http://schemas.openxmlformats.org/spreadsheetml/2006/main" count="140" uniqueCount="94">
  <si>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</si>
  <si>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</si>
  <si>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</si>
  <si>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</si>
  <si>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</si>
  <si>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</si>
  <si>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</si>
  <si>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</si>
  <si>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</si>
  <si>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</si>
  <si>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</si>
  <si>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</si>
  <si>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</si>
  <si>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</si>
  <si>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</si>
  <si>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</si>
  <si>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</si>
  <si>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</si>
  <si>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</si>
  <si>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</si>
  <si>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</si>
  <si>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</si>
  <si>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>RETIRO DE IMPERMEABILIZANTE EXISTENTE EN LOSA POR MEDIOS MANUALES, INCLUYE: HERRAMIENTA Y MANO DE OBRA.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</si>
  <si>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</si>
  <si>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</si>
  <si>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</si>
  <si>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SUBTOTAL</t>
  </si>
  <si>
    <t>16% IVA</t>
  </si>
  <si>
    <t>TOTAL</t>
  </si>
  <si>
    <t>IMPORTE TOTAL CON LETRA:</t>
  </si>
  <si>
    <t>UBICACIÓN  :  AVE. MANUEL L. BARRAGÁN</t>
  </si>
  <si>
    <t>MUNICIPIO  :  MONTERREY, N.L.</t>
  </si>
  <si>
    <t>PROYECTO:</t>
  </si>
  <si>
    <t>REHABILITACIÓN GENERAL DE LAS INSTALACIONES DEL INDE</t>
  </si>
  <si>
    <t>OBRA:</t>
  </si>
  <si>
    <t>FRONTÓN VENUSTIANO CARRANZA</t>
  </si>
  <si>
    <t>AVE. VENUSTIANO CARRANZA SUR</t>
  </si>
  <si>
    <t>MURO DE BLOCK DE CONCRETO DE 15X20X40 CM ARMADO CON VARILLA #4 @ 80 CM AHOGADA EN CONCRETO.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</si>
  <si>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ML</t>
  </si>
  <si>
    <t>GENERAL</t>
  </si>
  <si>
    <t>COLOCACIÓN DE PINTURA ACRILICA EN PRETILES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</si>
  <si>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FIRME PARA RAMPA DE 10 CM DE ESPESOR DE CONCRETO PREMEZCLADO EN PLANTA, F'c=200 KG/CM2, T.M.A. 3/4", CON MALLA ELECTROSOLDADA 6X6-10/10, CON JUNTAS DE EXPANSION CADA 1.20M, ACABADO INTEGRAL AL COLADO DE ESCOBILLADO. INCLUYE: MATERIALES, EXCAVACIÓN, CIMBRA, DESCIMBRA, COMPENSACION Y NIVELACION DEL TERRENO, COMPACTADO DE LA SUPERFICIE AL 95% DE SU PVSM, CURADO CON MEMBRANA, HERRAMIENTA,  MANO DE OBRA Y EQUIPO.</t>
  </si>
  <si>
    <t>PUERTAS</t>
  </si>
  <si>
    <t>OBRAS EXTERIORES</t>
  </si>
  <si>
    <t>M3</t>
  </si>
  <si>
    <t>FRONTON</t>
  </si>
  <si>
    <t>DESBASTE DE SUPERFICIE PARA RECIBIR ACABADO. POR MEDIOS MECÁNICOS. INCLUYE: MAQUINARIA, HERRAMIENTA Y MANO DE OBRA.</t>
  </si>
  <si>
    <t>SUMINISTRO Y APLICACIÓN DE RECUBRIMIENTO ACRILICO, SISTEMA LAYKOLD, MARCA RECREASPORT O SIMILAR, COLOR POR DEFINIR,  1 CAPA DE COVER SEAL,   2 CAPAS DE RECOVER COLOR (RECUBRIMIENTO ACRILICO)  Y UNA CAPA DE DECORT COLOR (COLOR DE ACUERDO A MUESTRA APROBADA),  INCLUYE: RESANE DE GRIETAS MORTERO PLASTICO, MATERIAL, HERRAMIENTA Y MANO DE OBRA.</t>
  </si>
  <si>
    <t>COLOCACIÓN DE PINTURA ESMALTE 100 BIOSENSE BASE AGUA, EN LÍNEAS DE JUEGO Y CHAPAS EN MURO, MARCA COMEX  O EQUIVALENTE EN CALIDAD Y PRECIO DOS MANOS COLOR SEGUN MUESTRA APROBADA, A CUALQUIER ALTURA. INCLUYE: SUMINISTROS, PROTECCIÓN DE  AREAS ADYACENTES, BIOSENSE SELLADOR O EQUIVALENTE, ANDAMIOS, DESPERDICIOS, HERRAMIENTA, EQUIPO, MATERIAL DE CONSUMO, MANO DE OBRA Y TODO LO NECESARIO PARA SU CORRECTA EJECUCIÓN.</t>
  </si>
  <si>
    <t>INSTALACIONES HIDROSANITARIAS</t>
  </si>
  <si>
    <t>36100015</t>
  </si>
  <si>
    <t>SUMINISTRO  Y COLOCACION  DE  COLADERA DE PISO, UNA BOCA, CON REJILLA CUADRADA MCA. HELVEX MOD. 24-CH O SIMILAR. INCLUYE: MATERIALES, MANO DE OBRA, HERRAMIENTA, ACARREO, FLETE A OBRA DEL MATERIAL, FIJACION Y RETIRO DE SOBRANTES FUERA DE OBRA.</t>
  </si>
  <si>
    <t>SUMINISTRO Y COLOCACIÓN DE LUMINARIO DE ADITIVOS METÁLICOS DE 400 WATTS, 36000 LUMENS. MARCA GE, MODELO MVR400/U M59/S R400. O SIMILAR. 14.7X12X10.3 PULG, TEMPERATURA 4000 K. INCLUYE: GRÚAS, MANIOBRAS, HERRAMIENTAS, EQUIPO Y MANO DE OBRA.</t>
  </si>
  <si>
    <t>SUMINISTRO E INSTALACIÓN DE GABINETE LINEAL PARA SOBREPONER MOD. OPORTO EST-228/41, MARCA TECNOLITE O SIMILAR. 2 LÁMPARAS FLUORESCENTES F28T5, BASE G5, 56W, 60 HZ, 4000 LM, TEMPERATURA 4100 K.  INCLUYE: GRÚAS, MANIOBRAS, HERRAMIENTAS, EQUIPO Y MANO DE OBRA.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</si>
  <si>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</si>
  <si>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>12140051</t>
  </si>
  <si>
    <t>14160001</t>
  </si>
  <si>
    <t>CORTE EN MATERIAL TIPO I Y II, PARA FORMACION DE CAJA, POR MEDIOS MANUALES, VOLUMEN MEDIDO EN SECCION, INCLUYE:  HERRAMIENTA, EQUIPO, MANO DE OBRA Y ACAMELLONAMIENTO PARA SU POSTERIOR RETIRO.</t>
  </si>
  <si>
    <t xml:space="preserve">SUMINISTRO Y COLOCACIÓN DE MALLA SOMBRA DE POLIPROPILENO AL 90% DE FILTRO, MCA. MALLAFIX, MOD. AF-230, COLOR NEGRO, TEJIDO AL 95% , USO RUDO PARA AREA PÚBLICA, CON RETARDANTE INFLAMABLE. A UNA ALTURA MAXIMA DE 7 M. INCLUYE: MATERIAL, OJILLOS CAD. 30 CM, TENSORES DE ALAMBRE GALVANIZADO #10, HERRAMIENTA MENOR Y MANO DE OBRA. </t>
  </si>
  <si>
    <t>SUMINISTRO Y COLOCACION DE FLASHING DE LAMINA PINTRO O SIMILAR LISA CALIBRE 26 COLOR AMARILLO, FIJADO EN MURO SUR DE FRONTON Y MALLA CICLÓNICA. INCLUYE: MATERIAL, EQUIPO, HERRAMIENTA, TRASLAPES, MANO DE OBRA Y TODO LO NECESARIO PARA SU CORRECTA COLOCACION.</t>
  </si>
  <si>
    <t>POLIDUCTOS Y CABLEADO</t>
  </si>
  <si>
    <t>SUMINISTRO Y COLOCACIÓN DE CABLE AWG-KCM CAL # 2C/1N (6-6) DE ALUMINIO XLP, MCA IUSA O SIMILAR A LA CALIDAD SOLICITADA, INCLUYE: CONECTOR al/al DE CABLE VULCANIZADO, SUMINISTRO DE MATERIAL, INSTALACIÓN, EQUIPO, HERRAMIENTA Y MANO DE OBRA.</t>
  </si>
  <si>
    <t>SUMINISTRO Y COLOCACIÓN DE CABLE THW CAL # 10 MCA IUSA O SIMILAR A LA CALIDAD SOLICITADA. INCLUYE : SUMINISTRO DE MATERIAL, INSTALACIÓN, EQUIPO, HERRAMIENTA Y MANO DE OBRA.</t>
  </si>
  <si>
    <t>BASES, POSTES Y REGISTROS</t>
  </si>
  <si>
    <t>REGISTRO ELÉCTRICO CON TUBO DE PVC DE 10" DE DIAM. CON TAPA DE CONCRETO POLIMERICO, ARMADO CON AGARRADERA Y POLIDUCTO, INCLUYE: MATERIALES, EXCAVACIÓN, EQUIPO, HERRAMIENTA Y MANO DE OBRA.</t>
  </si>
  <si>
    <t>FABRICACIÓN DE BASES PARA POSTE METÁLICO; DE CONC. F'C=200 KG/CM2, DE SECCIÓN DE 0.40 X 0.40 X 0.60 MTS; INCLUYE 4 ANCLAS DE VARILLA ROSCADA DE 5/8" DE DIAM., SUMINISTRO Y ACARREO DE MATERIAL, FABRICACIÓN, COLADO, VACIADO, VIBRADO Y CURADO DEL CONCRETO; CIMBRA METÁLICA, HERRAMIENTAS, EQUIPOS, ACCESORIOS Y MANO DE OBRA.</t>
  </si>
  <si>
    <t>SUMINISTRO E INSTALACIÓN DE JUEGO DE 4 ANCLAS EN FORMA DE L, DE LONGITUD DE 80 CM COMPLETAS CON TUERCAS Y ARANDELAS ; TODOS LOS COMPONENTES DEBERÁN ESTAR GALVANIZADOS,  INCLUYE: ACCESORIO DE FIJACIÓN, GRÚAS, MANIOBRAS, HERRAMIENTAS, EQUIPO Y MANO DE OBRA. EL DIAMETRO DE LAS ANCLAS SE DEFINIRA CON LA COMPRA DEL POSTE</t>
  </si>
  <si>
    <t>JGO</t>
  </si>
  <si>
    <t>INSTALACIONES ELECTRICAS</t>
  </si>
  <si>
    <t>SUMINISTRO E INSTALACION DE CABLE CAL 12 AWG THW LS COLOR NEGRO DE  COBRE  DE LA MARCA CONDUMEX O SIMILAR INCLUYE: MATERIALES, INSTALACION, PUNTAS, PRUEBAS, HERRAMIENTA, EQUPIO Y MANO DE OBRA.</t>
  </si>
  <si>
    <t>SUMINISTRO E INSTALACION DE CABLE CAL 12 AWG THW LS COLOR BLANCO  DE  COBRE  DE LA MARCA CONDUMEX O SIMILAR INCLUYE: MATERIALES, INSTALACION, PUNTAS, PRUEBAS, HERRAMIENTA, EQUPIO Y MANO DE OBRA.</t>
  </si>
  <si>
    <t>SUMINISTRO E INSTALACION DE CABLE CAL 12 AWG  DESNUDO  DE  COBRE  DE LA MARCA CONDUMEX O SIMILAR INCLUYE: MATERIALES, INSTALACION, PUNTAS, PRUEBAS, HERRAMIENTA, EQUPIO Y MANO DE OBRA.</t>
  </si>
  <si>
    <t>DEMOLICION DE MURO DE BLOCK DE    20 CM. DE ESPESOR. INCLUYE: CARGA Y RETIRO DE ESCOMBRO FUERA DE LA OBRA, RESANES, MANIOBRAS, LIMPIEZA, HERRAMIENTA, EQUIPO, MANO DE OBRA Y TODO LO NECESARIO PARA SU CORRECTA EJECUCION.</t>
  </si>
  <si>
    <t>CASTILLO DE CONCRETO DE 20 X 20 CM,  FABRICADO CON CONCRETO PREMEZCLADO EN PLANTA DOSIFICADORA DE F'C=200 KG/CM2, ARMADO CON 4 VRS. 3/4" Y ANILLOS #2 @20 CM. INCLUYE: MATERIALES, CIMBRA, DESCIMBRA, CURADO DE CONCRETO, ACERO DE REFUERZO, CORTES, ALAMBRE RECOCIDO,  HERRAMIENTA, EQUIPO, ELEVACIONES, ACARREOS, ANDAMIAJES, MANO DE OBRA Y TODO LO NECESARIO PARA SU CORRECTA EJECUCIÓN.</t>
  </si>
  <si>
    <t>CERRAMIENTO DE CONCRETO DE 20 X 20 CM,  FABRICADO CON CONCRETO PREMEZCLADO EN PLANTA DOSIFICADORA DE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EJECUCIÓN.</t>
  </si>
  <si>
    <t>CONTRACIMIENTO DE CONCRETO 30 X 20 CM,  FABRICADO CON CONCRETO PREMEZCLADO EN PLANTA DOSIFICADORA DE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</si>
  <si>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</si>
  <si>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REPARACION DE ACABADO EN LOSAS POR DESPRENDIMIENTO Y/O DESCONCHAMIENTO INCLUYE: LIMPIEZA DE SUPERFICIE, RESANES, ADITIVO SIKADUR 32, FORMADO DE GOTERÓN (DE SER NECESARIO), ACABADO EN YESO DE ACUERDO A MUESTRA APROBADA, HERRAMIENTA, EQUIPO, MANO DE OBRA Y TODO LO NECESARIO PARA SU CORRECTA EJECUCIÓN..</t>
  </si>
  <si>
    <t>SUMINISTRO Y COLOCACIÓN DE COLCHONETA MULTIDEPORTE, DIMENSIÓN 200 X 80 X 5 CM SUJETO ALREDEDOR DE ESTRUCTURA EXISTENTE CON OJILLOS #1 Y CUERDA DE NYLON TRENSADA. FABRICADOS CON RELLENO DE ESPUMA DE POLIURETANO Y RECUBIERTOS CON LONA DE PVC, DOBLE COSIDO INTERIOR, CANTONERAS DE REFUERZZO Y ASAS PARA SU TRANSPORTE. INCLUYE: MATERIAL, HERRAMIENTA MENOR, MANO DE OBRA Y TODO LO NECESARIO PARA SU CORRECTA COLOCACIÓN.</t>
  </si>
  <si>
    <t>EXCAVACIÓN PARA FORMACIÓN DE ZANJA DE 0.30 X 0.40 MTS PARA TENDIDO DE LÍNEAS EN MATERIAL I, II, Y III POR MEDIOS MECÁNICOS. INCLUYE: ACANALAMIENTO DEL MATERIAL Y ACARREOS A 20.00 MTS,  COMPACTACION, MANO DE OBRA, EQUIPOS, MAQUINARIA, Y TODO LO NECESARIO PARA SU CORRECTA EJECUCIÓN.</t>
  </si>
  <si>
    <t>SUMINISTRO E INSTALACION DE CONCRETO FLUIDO  FC = 100 KG/CM2  INCLUYE: CARGA Y DESCARGA, MANIOBRAS, EQUIPOS Y MANO DE OBRA Y TODO LO NECESARIO PARA SU CORRECTA EJECUCIÓN. (VOLUMEN MEDIDO EN SECCIÓN)DE 0.15X0.15 MTS</t>
  </si>
  <si>
    <t>RELLENO Y COMPACTACION AL 95% DE SU P.V.S.M., CON MATERIAL PRODUCTO DE LA EXCAVACIÓN EN ÁREA EXTERIOR. INCLUYE: HERRAMIENTA, EQUIPO, MANO DE OBRA. Y TODO LO NECESARIO PARA SU CORRECTA EJECUCIÓN VOLUMEN MEDIDO EN SECCION.</t>
  </si>
  <si>
    <t>SUMINISTRO Y COLOCACIÓN DE LUMINARIO DE ADITIVOS METÁLICOS DE 1000 WATTS, 66 000 LUMENS. MARCA GE, MODELO MVR1000/U M47 R400. O SIMILAR. 14.7X12X10.3 PULG, TEMPERATURA 4000 K. INCLUYE: GRÚAS, MANIOBRAS, HERRAMIENTAS, EQUIPO Y MANO DE OBRA.</t>
  </si>
  <si>
    <t>SUMINISTRO Y COLOCACIÓN DE SOCKET BASE MOGUL E-39 PARA FOCO, 220 V. MARCA LEVITON O SIMILAR. INCLUYE: GRÚAS, MANIOBRAS, HERRAMIENTAS, EQUIPO Y MANO DE OBRA.</t>
  </si>
  <si>
    <t>RETIRO DE ADOQUIN HEXAGONAL EXISTENTE CON RECUPERACIÓN. INCLUYE: CARGA Y RETIRO DE LOS ELEMENTOS PARA ENTREGAR A DEPENDENCIA, MANIOBRAS, LIMPIEZA, HERRAMIENTA, EQUIPO, MANO DE OBRA Y TODO LO NECESARIO PARA SU CORRECTA EJECUCION.</t>
  </si>
  <si>
    <t>CORTE Y RETIRO DE TUBERIA DE PVC DE 4" PARED GRUESA. INCLUYE: MATERIAL, CORTES, DESPERDICIOS, TAPONEO DE PIEZAS CORTADAS, EXCAVACION, RANURAS, RESANES, EQUIPO, HERRAMIENTA, MANO DE OBRA Y TODO LO NECESARIO PARA SU CORRECTA EJECUCION.</t>
  </si>
  <si>
    <t>TUBERIA DE PVC DE 4" PARED GRUESA. INCLUYE: SUMINISTRO E INSTALACION, MATERIAL, PIEZAS ESPECIALES, CORTES, DESPERDICIOS, PRUEBAS, RELLENO, RANURAS, RESANES, EQUIPO, HERRAMIENTA, MANO DE OBRA Y TODO LO NECESARIO PARA SU CORRECTA EJECUCION.</t>
  </si>
  <si>
    <t>OBRA CIVIL CANALIZACIÓN ELÉCTRICA</t>
  </si>
  <si>
    <t>RETIRO CON RECUPERACIÓN Y REINSTALACIÓN DE ADOQUÍN EXISTENTE EN UN ANCHO DE 40 CM. INCLUYE: HERRAMIENTA, EQUIPO, GUARDADO DE MATERIAL Y TODO LO NECESARIO PARA SU CORRECTA EJECUCIÓN.</t>
  </si>
  <si>
    <t xml:space="preserve">SUMINISTRO E INSTALACIÓN DE POSTE LUMINICO MODELO DEL RIO 400 - N.T.BUS LINEA ACTTUAL, MARCA FIAMMA O SIMILAR COLOR NEGRO, COMPUESTO POR CABEZAL FORMADO POR DOS PIEZAS (UNA BRIDA Y UNA CONTRA BIDA), 4 TUBOS DE ALUMINIO Y UN METACRILATO CILINDRICO OPALINO DE 5"; TUBO DE ALUMINIO EXTRUIDO LISO DE 6.625 "DE DIAMETRO EXTERIOR"; PLACA DE ANCLAJE DE ALUMINIO VACIADO. ALTURA TOTAL DE 4 MTS, EQUIPO ELECTRÓNICO DE LEDS PARA LUMINARIA TIPO ML-PL COMPUESTO POR DOS MODULOS DE LEDS LINEALES DE 2' Y DRIVER OPERANDO A UNA POTENCIA DE 50 W, DANDO COMO RESULTADO UN FLUJO LUMINOSO DE 6460 LM A UNA TEMPERATURA DE COLOR DE 40000K Y UN IRC DE 80. PREPARADO PARA CABEZAL DE 65 CM. INCLUYE SUPRESOR DE PICOS, FLETE, EQUIPO, HERRAMIENTA Y TODO LO NECESARIO PARA SU CORRECTA EJECUCIÓN.
</t>
  </si>
  <si>
    <t>SUMINISTRO E INSTALACION DE BASE DE CONCRETO TRAPEZOIDAL DE 40 X 40  X 120  CM DE PROFUNDIDAD CON UNA BASE DE 50 X 50CMS  PARA POSTE METALICO DE 12 METROS. INCLUYE. SUMINISTRO DE MATERIALES, INSTALACIÓN DE ANCLAS  DE 3/4"Ø (4), MANO DE OBRA, EXCAVACIÓN, HABILITADO, CIMBRA, Y DESCIMBRA,  ACABADO COMÚN, ARMADO, COLADO,  VIBRADO, CURADO, RELLENO  CON MATERIAL INERTE DE BANCO, COMPACTADO CON PISÓN DE MANO EN CAPAS DE 20 CMS. AL 90% PROCTOR, ACARREOS, DESPERDICIOS, HERRAMIENTA, EQUIPO, LIMPIEZA, Y RETIRO DE SOBRANTES FUERA DE LA OBRA.</t>
  </si>
  <si>
    <t>SUMINISTRO E INSTALACION DE  POSTE RECTO CIRCULAR DE 11 MTS DE LONGITUD ACABADO COLOR GRIS URBANO  ADAPTADO PARA 4 PROYECTORES DE 400W Y 1 DE 1000W PARECIDO AL EXISTENTE EN LADO SUR. INCLUYE: ACCESORIO DE FIJACIÓN, GRÚAS, MANIOBRAS, HERRAMIENTAS, EQUIPO Y MANO DE OBRA Y TODO LO NECESARIO PARA SU CORRECTA EJECUCIÓN.</t>
  </si>
  <si>
    <t>SINL-CPE-036-2018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</si>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</sst>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&quot;$&quot;#,##0.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color rgb="FFFFFFFF"/>
      <name val="Calibri"/>
      <family val="2"/>
      <scheme val="minor"/>
    </font>
    <font>
      <sz val="10"/>
      <color rgb="FF0066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Swis721 Lt BT"/>
      <family val="2"/>
    </font>
    <font>
      <sz val="9"/>
      <name val="Swis721 Lt BT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4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</xf>
    <xf numFmtId="44" fontId="8" fillId="2" borderId="2" xfId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44" fontId="8" fillId="2" borderId="2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0" fillId="4" borderId="0" xfId="0" applyFont="1" applyFill="1" applyBorder="1" applyAlignment="1">
      <alignment horizontal="justify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28" fillId="0" borderId="0" xfId="0" applyFont="1" applyFill="1" applyBorder="1" applyAlignment="1">
      <alignment wrapText="1"/>
    </xf>
    <xf numFmtId="0" fontId="33" fillId="4" borderId="0" xfId="0" applyFont="1" applyFill="1" applyBorder="1" applyAlignment="1">
      <alignment vertical="top"/>
    </xf>
    <xf numFmtId="2" fontId="7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4" fontId="5" fillId="0" borderId="0" xfId="0" applyNumberFormat="1" applyFont="1" applyBorder="1" applyAlignment="1" applyProtection="1">
      <alignment vertical="top" wrapText="1"/>
      <protection locked="0"/>
    </xf>
    <xf numFmtId="0" fontId="34" fillId="0" borderId="0" xfId="0" applyFont="1" applyFill="1" applyBorder="1" applyAlignment="1">
      <alignment wrapText="1"/>
    </xf>
    <xf numFmtId="44" fontId="6" fillId="0" borderId="0" xfId="1" applyFont="1" applyBorder="1" applyAlignment="1">
      <alignment vertical="top" wrapText="1"/>
    </xf>
    <xf numFmtId="0" fontId="7" fillId="0" borderId="0" xfId="0" applyFont="1" applyFill="1" applyBorder="1" applyAlignment="1">
      <alignment horizontal="justify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5" fillId="0" borderId="0" xfId="0" applyFont="1" applyAlignment="1">
      <alignment horizontal="justify" vertical="top" wrapText="1"/>
    </xf>
    <xf numFmtId="44" fontId="36" fillId="0" borderId="4" xfId="1" applyFont="1" applyBorder="1" applyAlignment="1">
      <alignment horizontal="right" vertical="top" wrapText="1"/>
    </xf>
    <xf numFmtId="44" fontId="36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 applyProtection="1">
      <alignment horizontal="justify" vertical="top" wrapText="1"/>
    </xf>
    <xf numFmtId="0" fontId="22" fillId="6" borderId="0" xfId="0" applyFont="1" applyFill="1" applyBorder="1" applyAlignment="1">
      <alignment vertical="top"/>
    </xf>
    <xf numFmtId="0" fontId="37" fillId="6" borderId="0" xfId="0" applyFont="1" applyFill="1" applyBorder="1" applyAlignment="1">
      <alignment horizontal="justify" wrapText="1"/>
    </xf>
    <xf numFmtId="0" fontId="37" fillId="6" borderId="0" xfId="0" applyFont="1" applyFill="1" applyBorder="1" applyAlignment="1">
      <alignment wrapText="1"/>
    </xf>
    <xf numFmtId="2" fontId="37" fillId="6" borderId="0" xfId="0" applyNumberFormat="1" applyFont="1" applyFill="1" applyBorder="1" applyAlignment="1">
      <alignment vertical="top" wrapText="1"/>
    </xf>
    <xf numFmtId="0" fontId="37" fillId="6" borderId="0" xfId="0" applyFont="1" applyFill="1" applyBorder="1" applyAlignment="1" applyProtection="1">
      <alignment wrapText="1"/>
      <protection locked="0"/>
    </xf>
    <xf numFmtId="44" fontId="3" fillId="0" borderId="0" xfId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44" fontId="3" fillId="0" borderId="0" xfId="1" applyFont="1" applyFill="1" applyBorder="1" applyAlignment="1" applyProtection="1">
      <alignment horizontal="right" vertical="top" wrapText="1"/>
      <protection locked="0"/>
    </xf>
    <xf numFmtId="4" fontId="3" fillId="0" borderId="0" xfId="0" applyNumberFormat="1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>
      <alignment vertical="top" wrapText="1"/>
    </xf>
    <xf numFmtId="0" fontId="22" fillId="6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43" fontId="7" fillId="0" borderId="0" xfId="34142" applyFont="1" applyFill="1" applyBorder="1" applyAlignment="1">
      <alignment horizontal="center" vertical="top"/>
    </xf>
    <xf numFmtId="0" fontId="6" fillId="7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>
      <alignment horizontal="justify" vertical="top" wrapText="1"/>
    </xf>
    <xf numFmtId="0" fontId="39" fillId="0" borderId="0" xfId="0" applyFont="1" applyFill="1" applyBorder="1" applyAlignment="1">
      <alignment horizontal="center" vertical="top"/>
    </xf>
    <xf numFmtId="43" fontId="39" fillId="0" borderId="0" xfId="34142" applyFont="1" applyFill="1" applyBorder="1" applyAlignment="1">
      <alignment horizontal="center" vertical="top"/>
    </xf>
    <xf numFmtId="0" fontId="38" fillId="0" borderId="0" xfId="0" applyFont="1" applyAlignment="1">
      <alignment vertical="top" wrapText="1"/>
    </xf>
    <xf numFmtId="0" fontId="38" fillId="0" borderId="0" xfId="0" applyFont="1" applyBorder="1" applyAlignment="1">
      <alignment horizontal="center" vertical="top" wrapText="1"/>
    </xf>
    <xf numFmtId="0" fontId="38" fillId="0" borderId="0" xfId="0" applyFont="1" applyBorder="1" applyAlignment="1">
      <alignment vertical="top" wrapText="1"/>
    </xf>
    <xf numFmtId="44" fontId="38" fillId="0" borderId="0" xfId="1" applyFont="1" applyBorder="1" applyAlignment="1" applyProtection="1">
      <alignment horizontal="right" vertical="top" wrapText="1"/>
      <protection locked="0"/>
    </xf>
    <xf numFmtId="170" fontId="38" fillId="0" borderId="0" xfId="0" applyNumberFormat="1" applyFont="1" applyBorder="1" applyAlignment="1" applyProtection="1">
      <alignment horizontal="center" vertical="center" wrapText="1"/>
      <protection locked="0"/>
    </xf>
    <xf numFmtId="44" fontId="38" fillId="0" borderId="0" xfId="1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4"/>
  <sheetViews>
    <sheetView tabSelected="1" showWhiteSpace="0" zoomScaleNormal="100" zoomScaleSheetLayoutView="136" workbookViewId="0">
      <pane ySplit="13" topLeftCell="A14" activePane="bottomLeft" state="frozen"/>
      <selection pane="bottomLeft" activeCell="F9" sqref="F9"/>
    </sheetView>
  </sheetViews>
  <sheetFormatPr baseColWidth="10" defaultColWidth="11.42578125" defaultRowHeight="12.75"/>
  <cols>
    <col min="1" max="1" width="8.140625" style="20" customWidth="1"/>
    <col min="2" max="2" width="10.7109375" style="20" customWidth="1"/>
    <col min="3" max="3" width="48.5703125" style="45" customWidth="1"/>
    <col min="4" max="4" width="6.140625" style="2" customWidth="1"/>
    <col min="5" max="5" width="10.42578125" style="40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0"/>
    <col min="12" max="12" width="14.42578125" style="20" customWidth="1"/>
    <col min="13" max="16" width="11.42578125" style="20"/>
    <col min="17" max="17" width="29.85546875" style="20" customWidth="1"/>
    <col min="18" max="16384" width="11.42578125" style="20"/>
  </cols>
  <sheetData>
    <row r="1" spans="1:8" s="5" customFormat="1" ht="15">
      <c r="A1" s="4"/>
      <c r="B1" s="4"/>
      <c r="C1" s="4"/>
      <c r="D1" s="4"/>
      <c r="E1" s="34"/>
      <c r="F1" s="12"/>
      <c r="G1" s="4"/>
      <c r="H1" s="23" t="s">
        <v>12</v>
      </c>
    </row>
    <row r="2" spans="1:8" s="5" customFormat="1" ht="15">
      <c r="A2" s="6"/>
      <c r="B2" s="6"/>
      <c r="C2" s="6"/>
      <c r="D2" s="6"/>
      <c r="E2" s="34"/>
      <c r="F2" s="13"/>
      <c r="G2" s="7"/>
      <c r="H2" s="12"/>
    </row>
    <row r="3" spans="1:8" s="5" customFormat="1" ht="18.75">
      <c r="A3" s="4"/>
      <c r="B3" s="4"/>
      <c r="C3" s="141" t="s">
        <v>6</v>
      </c>
      <c r="D3" s="141"/>
      <c r="E3" s="141"/>
      <c r="F3" s="141"/>
      <c r="G3" s="141"/>
      <c r="H3" s="141"/>
    </row>
    <row r="4" spans="1:8" s="5" customFormat="1" ht="15.75">
      <c r="A4" s="4"/>
      <c r="B4" s="4"/>
      <c r="C4" s="142" t="s">
        <v>7</v>
      </c>
      <c r="D4" s="142"/>
      <c r="E4" s="142"/>
      <c r="F4" s="142"/>
      <c r="G4" s="142"/>
      <c r="H4" s="142"/>
    </row>
    <row r="5" spans="1:8" s="5" customFormat="1" ht="15.75">
      <c r="A5" s="8"/>
      <c r="B5" s="8"/>
      <c r="C5" s="142" t="s">
        <v>8</v>
      </c>
      <c r="D5" s="142"/>
      <c r="E5" s="142"/>
      <c r="F5" s="142"/>
      <c r="G5" s="142"/>
      <c r="H5" s="142"/>
    </row>
    <row r="6" spans="1:8" s="5" customFormat="1" ht="15.75">
      <c r="C6" s="9"/>
      <c r="D6" s="10"/>
      <c r="E6" s="35"/>
      <c r="F6" s="14"/>
      <c r="G6" s="11"/>
      <c r="H6" s="25"/>
    </row>
    <row r="7" spans="1:8" s="5" customFormat="1" ht="15">
      <c r="C7" s="9"/>
      <c r="D7" s="10"/>
      <c r="E7" s="35"/>
      <c r="F7" s="14"/>
      <c r="G7" s="11"/>
      <c r="H7" s="15"/>
    </row>
    <row r="8" spans="1:8" s="5" customFormat="1" ht="15">
      <c r="A8" s="31"/>
      <c r="B8" s="17" t="s">
        <v>32</v>
      </c>
      <c r="C8" s="41" t="s">
        <v>33</v>
      </c>
      <c r="D8" s="18"/>
      <c r="E8" s="36"/>
      <c r="F8" s="18"/>
      <c r="G8" s="18"/>
      <c r="H8" s="18"/>
    </row>
    <row r="9" spans="1:8" s="5" customFormat="1" ht="15">
      <c r="B9" s="17" t="s">
        <v>34</v>
      </c>
      <c r="C9" s="42" t="s">
        <v>35</v>
      </c>
      <c r="D9" s="18"/>
      <c r="E9" s="36"/>
      <c r="F9" s="18"/>
      <c r="G9" s="18"/>
      <c r="H9" s="26" t="s">
        <v>93</v>
      </c>
    </row>
    <row r="10" spans="1:8" s="5" customFormat="1" ht="15">
      <c r="B10" s="17" t="s">
        <v>30</v>
      </c>
      <c r="C10" s="42" t="s">
        <v>36</v>
      </c>
      <c r="D10" s="18"/>
      <c r="E10" s="36"/>
      <c r="F10" s="18"/>
      <c r="G10" s="18"/>
      <c r="H10" s="18"/>
    </row>
    <row r="11" spans="1:8" s="5" customFormat="1" ht="15.6" customHeight="1">
      <c r="B11" s="17" t="s">
        <v>31</v>
      </c>
      <c r="C11" s="42"/>
      <c r="D11" s="18"/>
      <c r="E11" s="36"/>
      <c r="F11" s="18"/>
      <c r="G11" s="18"/>
      <c r="H11" s="18"/>
    </row>
    <row r="12" spans="1:8" ht="15.75" thickBot="1">
      <c r="A12" s="3"/>
      <c r="B12" s="3"/>
      <c r="C12" s="19"/>
      <c r="D12" s="3"/>
      <c r="E12" s="88"/>
      <c r="F12" s="24" t="s">
        <v>11</v>
      </c>
      <c r="G12" s="89" t="s">
        <v>92</v>
      </c>
      <c r="H12" s="90" t="s">
        <v>10</v>
      </c>
    </row>
    <row r="13" spans="1:8" ht="13.5" thickBot="1">
      <c r="A13" s="22" t="s">
        <v>18</v>
      </c>
      <c r="B13" s="27" t="s">
        <v>13</v>
      </c>
      <c r="C13" s="43" t="s">
        <v>1</v>
      </c>
      <c r="D13" s="27" t="s">
        <v>2</v>
      </c>
      <c r="E13" s="37" t="s">
        <v>3</v>
      </c>
      <c r="F13" s="28" t="s">
        <v>4</v>
      </c>
      <c r="G13" s="29" t="s">
        <v>9</v>
      </c>
      <c r="H13" s="30" t="s">
        <v>5</v>
      </c>
    </row>
    <row r="14" spans="1:8">
      <c r="A14" s="56"/>
      <c r="B14" s="56"/>
      <c r="C14" s="57"/>
      <c r="D14" s="55"/>
      <c r="E14" s="58"/>
      <c r="F14" s="59"/>
      <c r="G14" s="60"/>
      <c r="H14" s="54"/>
    </row>
    <row r="15" spans="1:8" ht="15.75">
      <c r="A15" s="61"/>
      <c r="B15" s="87" t="s">
        <v>15</v>
      </c>
      <c r="C15" s="63"/>
      <c r="D15" s="64"/>
      <c r="E15" s="65"/>
      <c r="F15" s="64"/>
      <c r="G15" s="64"/>
      <c r="H15" s="64"/>
    </row>
    <row r="16" spans="1:8">
      <c r="A16" s="66"/>
      <c r="B16" s="67" t="s">
        <v>20</v>
      </c>
      <c r="C16" s="68"/>
      <c r="D16" s="69"/>
      <c r="E16" s="70"/>
      <c r="F16" s="69"/>
      <c r="G16" s="69"/>
      <c r="H16" s="69"/>
    </row>
    <row r="17" spans="1:9" ht="38.25">
      <c r="A17" s="32">
        <v>10</v>
      </c>
      <c r="B17" s="32"/>
      <c r="C17" s="52" t="s">
        <v>22</v>
      </c>
      <c r="D17" s="53" t="s">
        <v>14</v>
      </c>
      <c r="E17" s="71">
        <v>220</v>
      </c>
      <c r="F17" s="107"/>
      <c r="G17" s="107"/>
      <c r="H17" s="92">
        <f>F17*E17</f>
        <v>0</v>
      </c>
    </row>
    <row r="18" spans="1:9">
      <c r="A18" s="32"/>
      <c r="B18" s="49"/>
      <c r="C18" s="52"/>
      <c r="D18" s="53"/>
      <c r="E18" s="71"/>
      <c r="F18" s="107"/>
      <c r="G18" s="107"/>
      <c r="H18" s="92"/>
    </row>
    <row r="19" spans="1:9" ht="63.75">
      <c r="A19" s="32">
        <v>20</v>
      </c>
      <c r="B19" s="32" t="s">
        <v>55</v>
      </c>
      <c r="C19" s="52" t="s">
        <v>72</v>
      </c>
      <c r="D19" s="53" t="s">
        <v>14</v>
      </c>
      <c r="E19" s="71">
        <v>52.29</v>
      </c>
      <c r="F19" s="107"/>
      <c r="G19" s="107"/>
      <c r="H19" s="92">
        <f>F19*E19</f>
        <v>0</v>
      </c>
    </row>
    <row r="20" spans="1:9">
      <c r="A20" s="32"/>
      <c r="B20" s="49"/>
      <c r="C20" s="52"/>
      <c r="D20" s="53"/>
      <c r="E20" s="71"/>
      <c r="F20" s="107"/>
      <c r="G20" s="107"/>
      <c r="H20" s="92"/>
    </row>
    <row r="21" spans="1:9" ht="56.25" customHeight="1">
      <c r="A21" s="32">
        <v>30</v>
      </c>
      <c r="B21" s="32" t="s">
        <v>56</v>
      </c>
      <c r="C21" s="52" t="s">
        <v>57</v>
      </c>
      <c r="D21" s="53" t="s">
        <v>44</v>
      </c>
      <c r="E21" s="71">
        <f>0.4*0.4*18</f>
        <v>2.8800000000000008</v>
      </c>
      <c r="F21" s="107"/>
      <c r="G21" s="107"/>
      <c r="H21" s="92">
        <f>F21*E21</f>
        <v>0</v>
      </c>
    </row>
    <row r="22" spans="1:9">
      <c r="A22" s="32"/>
      <c r="B22" s="49"/>
      <c r="C22" s="52"/>
      <c r="D22" s="53"/>
      <c r="E22" s="71"/>
      <c r="F22" s="107"/>
      <c r="G22" s="107"/>
      <c r="H22" s="92"/>
    </row>
    <row r="23" spans="1:9" ht="96" customHeight="1">
      <c r="A23" s="32">
        <v>31</v>
      </c>
      <c r="B23" s="32"/>
      <c r="C23" s="52" t="s">
        <v>77</v>
      </c>
      <c r="D23" s="53" t="s">
        <v>14</v>
      </c>
      <c r="E23" s="71">
        <v>95</v>
      </c>
      <c r="F23" s="107"/>
      <c r="G23" s="107"/>
      <c r="H23" s="92">
        <f>F23*E23</f>
        <v>0</v>
      </c>
    </row>
    <row r="24" spans="1:9">
      <c r="A24" s="32"/>
      <c r="B24" s="49"/>
      <c r="C24" s="52"/>
      <c r="D24" s="53"/>
      <c r="E24" s="71"/>
      <c r="F24" s="107"/>
      <c r="G24" s="107"/>
      <c r="H24" s="92"/>
    </row>
    <row r="25" spans="1:9" ht="63.75">
      <c r="A25" s="32">
        <v>32</v>
      </c>
      <c r="B25" s="32" t="s">
        <v>55</v>
      </c>
      <c r="C25" s="52" t="s">
        <v>84</v>
      </c>
      <c r="D25" s="53" t="s">
        <v>14</v>
      </c>
      <c r="E25" s="71">
        <f>18*2.5</f>
        <v>45</v>
      </c>
      <c r="F25" s="107"/>
      <c r="G25" s="107"/>
      <c r="H25" s="92">
        <f>F25*E25</f>
        <v>0</v>
      </c>
    </row>
    <row r="26" spans="1:9">
      <c r="A26" s="32"/>
      <c r="B26" s="49"/>
      <c r="C26" s="52"/>
      <c r="D26" s="53"/>
      <c r="E26" s="71"/>
      <c r="F26" s="107"/>
      <c r="G26" s="107"/>
      <c r="H26" s="92"/>
    </row>
    <row r="27" spans="1:9" ht="63.75">
      <c r="A27" s="32">
        <v>33</v>
      </c>
      <c r="B27" s="32"/>
      <c r="C27" s="52" t="s">
        <v>85</v>
      </c>
      <c r="D27" s="53" t="s">
        <v>14</v>
      </c>
      <c r="E27" s="71">
        <f>18*2.5</f>
        <v>45</v>
      </c>
      <c r="F27" s="107"/>
      <c r="G27" s="107"/>
      <c r="H27" s="92">
        <f>F27*E27</f>
        <v>0</v>
      </c>
    </row>
    <row r="28" spans="1:9">
      <c r="A28" s="32"/>
      <c r="B28" s="49"/>
      <c r="C28" s="52"/>
      <c r="D28" s="53"/>
      <c r="E28" s="71"/>
      <c r="F28" s="107"/>
      <c r="G28" s="107"/>
      <c r="H28" s="92"/>
    </row>
    <row r="29" spans="1:9" ht="15.75">
      <c r="A29" s="61"/>
      <c r="B29" s="87" t="s">
        <v>25</v>
      </c>
      <c r="C29" s="74"/>
      <c r="D29" s="64"/>
      <c r="E29" s="75"/>
      <c r="F29" s="109"/>
      <c r="G29" s="109"/>
      <c r="H29" s="64"/>
    </row>
    <row r="30" spans="1:9">
      <c r="A30" s="66"/>
      <c r="B30" s="67" t="s">
        <v>39</v>
      </c>
      <c r="C30" s="76"/>
      <c r="D30" s="69"/>
      <c r="E30" s="70"/>
      <c r="F30" s="110"/>
      <c r="G30" s="110"/>
      <c r="H30" s="69"/>
    </row>
    <row r="31" spans="1:9" ht="102">
      <c r="A31" s="32">
        <v>40</v>
      </c>
      <c r="B31" s="32"/>
      <c r="C31" s="113" t="s">
        <v>37</v>
      </c>
      <c r="D31" s="32" t="s">
        <v>14</v>
      </c>
      <c r="E31" s="50">
        <v>52.29</v>
      </c>
      <c r="F31" s="111"/>
      <c r="G31" s="111"/>
      <c r="H31" s="92">
        <f>F31*E31</f>
        <v>0</v>
      </c>
      <c r="I31" s="48"/>
    </row>
    <row r="32" spans="1:9">
      <c r="A32" s="32"/>
      <c r="B32" s="32"/>
      <c r="C32" s="78"/>
      <c r="D32" s="79"/>
      <c r="E32" s="50"/>
      <c r="F32" s="111"/>
      <c r="G32" s="111"/>
      <c r="H32" s="92"/>
      <c r="I32" s="48"/>
    </row>
    <row r="33" spans="1:8" ht="105.75" customHeight="1">
      <c r="A33" s="32">
        <v>50</v>
      </c>
      <c r="B33" s="32"/>
      <c r="C33" s="114" t="s">
        <v>73</v>
      </c>
      <c r="D33" s="79" t="s">
        <v>38</v>
      </c>
      <c r="E33" s="71">
        <v>15</v>
      </c>
      <c r="F33" s="107"/>
      <c r="G33" s="107"/>
      <c r="H33" s="92">
        <f t="shared" ref="H33:H39" si="0">F33*E33</f>
        <v>0</v>
      </c>
    </row>
    <row r="34" spans="1:8">
      <c r="A34" s="32"/>
      <c r="B34" s="32"/>
      <c r="C34" s="51"/>
      <c r="D34" s="33"/>
      <c r="E34" s="71"/>
      <c r="F34" s="107"/>
      <c r="G34" s="107"/>
      <c r="H34" s="92"/>
    </row>
    <row r="35" spans="1:8" ht="102">
      <c r="A35" s="32">
        <v>60</v>
      </c>
      <c r="B35" s="32"/>
      <c r="C35" s="113" t="s">
        <v>74</v>
      </c>
      <c r="D35" s="32" t="s">
        <v>38</v>
      </c>
      <c r="E35" s="71">
        <v>17.5</v>
      </c>
      <c r="F35" s="107"/>
      <c r="G35" s="107"/>
      <c r="H35" s="92">
        <f t="shared" si="0"/>
        <v>0</v>
      </c>
    </row>
    <row r="36" spans="1:8">
      <c r="A36" s="32"/>
      <c r="B36" s="32"/>
      <c r="C36" s="51"/>
      <c r="D36" s="33"/>
      <c r="E36" s="71"/>
      <c r="F36" s="107"/>
      <c r="G36" s="107"/>
      <c r="H36" s="92"/>
    </row>
    <row r="37" spans="1:8" ht="102">
      <c r="A37" s="32">
        <f>A35+10</f>
        <v>70</v>
      </c>
      <c r="B37" s="32"/>
      <c r="C37" s="113" t="s">
        <v>75</v>
      </c>
      <c r="D37" s="33" t="s">
        <v>38</v>
      </c>
      <c r="E37" s="71">
        <v>17.5</v>
      </c>
      <c r="F37" s="107"/>
      <c r="G37" s="107"/>
      <c r="H37" s="92">
        <f t="shared" si="0"/>
        <v>0</v>
      </c>
    </row>
    <row r="38" spans="1:8">
      <c r="A38" s="32"/>
      <c r="B38" s="32"/>
      <c r="C38" s="51"/>
      <c r="D38" s="33"/>
      <c r="E38" s="71"/>
      <c r="F38" s="107"/>
      <c r="G38" s="107"/>
      <c r="H38" s="92"/>
    </row>
    <row r="39" spans="1:8" ht="170.25" customHeight="1">
      <c r="A39" s="32">
        <f>A37+10</f>
        <v>80</v>
      </c>
      <c r="B39" s="32"/>
      <c r="C39" s="93" t="s">
        <v>76</v>
      </c>
      <c r="D39" s="94" t="s">
        <v>14</v>
      </c>
      <c r="E39" s="71">
        <v>220</v>
      </c>
      <c r="F39" s="107"/>
      <c r="G39" s="107"/>
      <c r="H39" s="92">
        <f t="shared" si="0"/>
        <v>0</v>
      </c>
    </row>
    <row r="40" spans="1:8">
      <c r="A40" s="32"/>
      <c r="B40" s="32"/>
      <c r="C40" s="51"/>
      <c r="D40" s="33"/>
      <c r="E40" s="71"/>
      <c r="F40" s="107"/>
      <c r="G40" s="107"/>
      <c r="H40" s="92"/>
    </row>
    <row r="41" spans="1:8" ht="76.5">
      <c r="A41" s="32">
        <f>A39+10</f>
        <v>90</v>
      </c>
      <c r="B41" s="32">
        <v>44160001</v>
      </c>
      <c r="C41" s="93" t="s">
        <v>54</v>
      </c>
      <c r="D41" s="95" t="s">
        <v>14</v>
      </c>
      <c r="E41" s="71">
        <v>220</v>
      </c>
      <c r="F41" s="107"/>
      <c r="G41" s="107"/>
      <c r="H41" s="92">
        <f t="shared" ref="H41" si="1">F41*E41</f>
        <v>0</v>
      </c>
    </row>
    <row r="42" spans="1:8">
      <c r="A42" s="32"/>
      <c r="B42" s="32"/>
      <c r="C42" s="51"/>
      <c r="D42" s="33"/>
      <c r="E42" s="71"/>
      <c r="F42" s="107"/>
      <c r="G42" s="107"/>
      <c r="H42" s="92"/>
    </row>
    <row r="43" spans="1:8" ht="114.75">
      <c r="A43" s="32">
        <v>100</v>
      </c>
      <c r="B43" s="32"/>
      <c r="C43" s="93" t="s">
        <v>41</v>
      </c>
      <c r="D43" s="94" t="s">
        <v>14</v>
      </c>
      <c r="E43" s="71">
        <v>12</v>
      </c>
      <c r="F43" s="107"/>
      <c r="G43" s="107"/>
      <c r="H43" s="92">
        <f t="shared" ref="H43" si="2">F43*E43</f>
        <v>0</v>
      </c>
    </row>
    <row r="44" spans="1:8">
      <c r="A44" s="32"/>
      <c r="B44" s="91"/>
      <c r="C44" s="51"/>
      <c r="D44" s="33"/>
      <c r="E44" s="71"/>
      <c r="F44" s="107"/>
      <c r="G44" s="107"/>
      <c r="H44" s="92"/>
    </row>
    <row r="45" spans="1:8" ht="15.75">
      <c r="A45" s="61"/>
      <c r="B45" s="87" t="s">
        <v>49</v>
      </c>
      <c r="C45" s="74"/>
      <c r="D45" s="64"/>
      <c r="E45" s="75"/>
      <c r="F45" s="109"/>
      <c r="G45" s="109"/>
      <c r="H45" s="64"/>
    </row>
    <row r="46" spans="1:8">
      <c r="A46" s="66"/>
      <c r="B46" s="67" t="s">
        <v>39</v>
      </c>
      <c r="C46" s="76"/>
      <c r="D46" s="69"/>
      <c r="E46" s="70"/>
      <c r="F46" s="110"/>
      <c r="G46" s="110"/>
      <c r="H46" s="69"/>
    </row>
    <row r="47" spans="1:8" ht="63.75">
      <c r="A47" s="32">
        <v>130</v>
      </c>
      <c r="B47" s="32" t="s">
        <v>50</v>
      </c>
      <c r="C47" s="113" t="s">
        <v>51</v>
      </c>
      <c r="D47" s="32" t="s">
        <v>0</v>
      </c>
      <c r="E47" s="71">
        <v>2</v>
      </c>
      <c r="F47" s="107"/>
      <c r="G47" s="107"/>
      <c r="H47" s="92">
        <f t="shared" ref="H47" si="3">F47*E47</f>
        <v>0</v>
      </c>
    </row>
    <row r="48" spans="1:8">
      <c r="A48" s="32"/>
      <c r="B48" s="32"/>
      <c r="C48" s="51"/>
      <c r="D48" s="33"/>
      <c r="E48" s="71"/>
      <c r="F48" s="107"/>
      <c r="G48" s="107"/>
      <c r="H48" s="92"/>
    </row>
    <row r="49" spans="1:8" ht="63.75">
      <c r="A49" s="32">
        <v>131</v>
      </c>
      <c r="B49" s="32">
        <v>28140010</v>
      </c>
      <c r="C49" s="113" t="s">
        <v>86</v>
      </c>
      <c r="D49" s="32" t="s">
        <v>38</v>
      </c>
      <c r="E49" s="71">
        <v>45</v>
      </c>
      <c r="F49" s="107"/>
      <c r="G49" s="107"/>
      <c r="H49" s="92">
        <f t="shared" ref="H49" si="4">F49*E49</f>
        <v>0</v>
      </c>
    </row>
    <row r="50" spans="1:8">
      <c r="A50" s="32"/>
      <c r="B50" s="32"/>
      <c r="C50" s="51"/>
      <c r="D50" s="33"/>
      <c r="E50" s="71"/>
      <c r="F50" s="107"/>
      <c r="G50" s="107"/>
      <c r="H50" s="92"/>
    </row>
    <row r="51" spans="1:8" s="21" customFormat="1" ht="18">
      <c r="A51" s="62"/>
      <c r="B51" s="87" t="s">
        <v>21</v>
      </c>
      <c r="C51" s="74"/>
      <c r="D51" s="64"/>
      <c r="E51" s="75"/>
      <c r="F51" s="109"/>
      <c r="G51" s="109"/>
      <c r="H51" s="64"/>
    </row>
    <row r="52" spans="1:8">
      <c r="A52" s="66"/>
      <c r="B52" s="67" t="s">
        <v>39</v>
      </c>
      <c r="C52" s="76"/>
      <c r="D52" s="69"/>
      <c r="E52" s="70"/>
      <c r="F52" s="110"/>
      <c r="G52" s="110"/>
      <c r="H52" s="69"/>
    </row>
    <row r="53" spans="1:8">
      <c r="A53" s="32"/>
      <c r="B53" s="32"/>
      <c r="C53" s="51"/>
      <c r="D53" s="33"/>
      <c r="E53" s="72"/>
      <c r="F53" s="108"/>
      <c r="G53" s="108"/>
      <c r="H53" s="73"/>
    </row>
    <row r="54" spans="1:8" ht="93" customHeight="1">
      <c r="A54" s="32">
        <v>140</v>
      </c>
      <c r="B54" s="32">
        <v>44140005</v>
      </c>
      <c r="C54" s="93" t="s">
        <v>24</v>
      </c>
      <c r="D54" s="53" t="s">
        <v>14</v>
      </c>
      <c r="E54" s="71">
        <v>780</v>
      </c>
      <c r="F54" s="107"/>
      <c r="G54" s="107"/>
      <c r="H54" s="92">
        <f>F54*E54</f>
        <v>0</v>
      </c>
    </row>
    <row r="55" spans="1:8">
      <c r="A55" s="32"/>
      <c r="B55" s="32"/>
      <c r="C55" s="51"/>
      <c r="D55" s="33"/>
      <c r="E55" s="71"/>
      <c r="F55" s="107"/>
      <c r="G55" s="107"/>
      <c r="H55" s="92"/>
    </row>
    <row r="56" spans="1:8" s="21" customFormat="1" ht="102">
      <c r="A56" s="95">
        <v>150</v>
      </c>
      <c r="B56" s="32">
        <v>44140005</v>
      </c>
      <c r="C56" s="93" t="s">
        <v>40</v>
      </c>
      <c r="D56" s="53" t="s">
        <v>14</v>
      </c>
      <c r="E56" s="50">
        <v>60</v>
      </c>
      <c r="F56" s="111"/>
      <c r="G56" s="111"/>
      <c r="H56" s="92">
        <f t="shared" ref="H56" si="5">F56*E56</f>
        <v>0</v>
      </c>
    </row>
    <row r="57" spans="1:8" s="21" customFormat="1">
      <c r="A57" s="95"/>
      <c r="B57" s="32"/>
      <c r="C57" s="51"/>
      <c r="D57" s="33"/>
      <c r="E57" s="50"/>
      <c r="F57" s="111"/>
      <c r="G57" s="111"/>
      <c r="H57" s="92"/>
    </row>
    <row r="58" spans="1:8" s="21" customFormat="1">
      <c r="A58" s="67"/>
      <c r="B58" s="67" t="s">
        <v>45</v>
      </c>
      <c r="C58" s="76"/>
      <c r="D58" s="69"/>
      <c r="E58" s="70"/>
      <c r="F58" s="110"/>
      <c r="G58" s="110"/>
      <c r="H58" s="69"/>
    </row>
    <row r="59" spans="1:8" s="21" customFormat="1" ht="38.25">
      <c r="A59" s="32">
        <v>160</v>
      </c>
      <c r="B59" s="32"/>
      <c r="C59" s="51" t="s">
        <v>46</v>
      </c>
      <c r="D59" s="33" t="s">
        <v>14</v>
      </c>
      <c r="E59" s="71">
        <v>900</v>
      </c>
      <c r="F59" s="107"/>
      <c r="G59" s="107"/>
      <c r="H59" s="92">
        <f>F59*E59</f>
        <v>0</v>
      </c>
    </row>
    <row r="60" spans="1:8" s="21" customFormat="1">
      <c r="A60" s="32"/>
      <c r="B60" s="32"/>
      <c r="C60" s="81"/>
      <c r="D60" s="80"/>
      <c r="E60" s="82"/>
      <c r="F60" s="112"/>
      <c r="G60" s="112"/>
      <c r="H60" s="80"/>
    </row>
    <row r="61" spans="1:8" s="21" customFormat="1" ht="89.25">
      <c r="A61" s="32">
        <f>A59+10</f>
        <v>170</v>
      </c>
      <c r="B61" s="131"/>
      <c r="C61" s="93" t="s">
        <v>47</v>
      </c>
      <c r="D61" s="53" t="s">
        <v>14</v>
      </c>
      <c r="E61" s="71">
        <v>900</v>
      </c>
      <c r="F61" s="107"/>
      <c r="G61" s="107"/>
      <c r="H61" s="92">
        <f>F61*E61</f>
        <v>0</v>
      </c>
    </row>
    <row r="62" spans="1:8" s="21" customFormat="1">
      <c r="A62" s="32"/>
      <c r="B62" s="32"/>
      <c r="C62" s="81"/>
      <c r="D62" s="80"/>
      <c r="E62" s="82"/>
      <c r="F62" s="112"/>
      <c r="G62" s="112"/>
      <c r="H62" s="80"/>
    </row>
    <row r="63" spans="1:8" s="21" customFormat="1" ht="102">
      <c r="A63" s="94">
        <f>A61+10</f>
        <v>180</v>
      </c>
      <c r="B63" s="32">
        <v>44140005</v>
      </c>
      <c r="C63" s="93" t="s">
        <v>24</v>
      </c>
      <c r="D63" s="53" t="s">
        <v>14</v>
      </c>
      <c r="E63" s="50">
        <f>255.6*3*1.3</f>
        <v>996.83999999999992</v>
      </c>
      <c r="F63" s="111"/>
      <c r="G63" s="107"/>
      <c r="H63" s="92">
        <f t="shared" ref="H63:H65" si="6">F63*E63</f>
        <v>0</v>
      </c>
    </row>
    <row r="64" spans="1:8" s="21" customFormat="1">
      <c r="A64" s="94"/>
      <c r="B64" s="32"/>
      <c r="C64" s="93"/>
      <c r="D64" s="95"/>
      <c r="E64" s="50"/>
      <c r="F64" s="111"/>
      <c r="G64" s="107"/>
      <c r="H64" s="92"/>
    </row>
    <row r="65" spans="1:8" ht="104.25" customHeight="1">
      <c r="A65" s="94">
        <f>A63+10</f>
        <v>190</v>
      </c>
      <c r="B65" s="32"/>
      <c r="C65" s="93" t="s">
        <v>48</v>
      </c>
      <c r="D65" s="94" t="s">
        <v>38</v>
      </c>
      <c r="E65" s="50">
        <v>140</v>
      </c>
      <c r="F65" s="111"/>
      <c r="G65" s="107"/>
      <c r="H65" s="92">
        <f t="shared" si="6"/>
        <v>0</v>
      </c>
    </row>
    <row r="66" spans="1:8">
      <c r="A66" s="94"/>
      <c r="B66" s="94"/>
      <c r="C66" s="93"/>
      <c r="D66" s="94"/>
      <c r="E66" s="50"/>
      <c r="F66" s="111"/>
      <c r="G66" s="107"/>
      <c r="H66" s="92"/>
    </row>
    <row r="67" spans="1:8" s="21" customFormat="1" ht="89.25">
      <c r="A67" s="32">
        <v>200</v>
      </c>
      <c r="B67" s="32"/>
      <c r="C67" s="51" t="s">
        <v>58</v>
      </c>
      <c r="D67" s="33" t="s">
        <v>14</v>
      </c>
      <c r="E67" s="71">
        <f>20*2.5</f>
        <v>50</v>
      </c>
      <c r="F67" s="107"/>
      <c r="G67" s="107"/>
      <c r="H67" s="92">
        <f>F67*E67</f>
        <v>0</v>
      </c>
    </row>
    <row r="68" spans="1:8" s="21" customFormat="1">
      <c r="A68" s="32"/>
      <c r="B68" s="32"/>
      <c r="C68" s="81"/>
      <c r="D68" s="80"/>
      <c r="E68" s="82"/>
      <c r="F68" s="112"/>
      <c r="G68" s="112"/>
      <c r="H68" s="80"/>
    </row>
    <row r="69" spans="1:8" s="21" customFormat="1" ht="114.75">
      <c r="A69" s="32">
        <v>210</v>
      </c>
      <c r="B69" s="32"/>
      <c r="C69" s="51" t="s">
        <v>78</v>
      </c>
      <c r="D69" s="33" t="s">
        <v>0</v>
      </c>
      <c r="E69" s="71">
        <v>12</v>
      </c>
      <c r="F69" s="107"/>
      <c r="G69" s="107"/>
      <c r="H69" s="92">
        <f>F69*E69</f>
        <v>0</v>
      </c>
    </row>
    <row r="70" spans="1:8" s="21" customFormat="1">
      <c r="A70" s="32"/>
      <c r="B70" s="32"/>
      <c r="C70" s="81"/>
      <c r="D70" s="80"/>
      <c r="E70" s="82"/>
      <c r="F70" s="112"/>
      <c r="G70" s="112"/>
      <c r="H70" s="80"/>
    </row>
    <row r="71" spans="1:8" ht="15.75">
      <c r="A71" s="61"/>
      <c r="B71" s="87" t="s">
        <v>19</v>
      </c>
      <c r="C71" s="74"/>
      <c r="D71" s="64"/>
      <c r="E71" s="75"/>
      <c r="F71" s="109"/>
      <c r="G71" s="109"/>
      <c r="H71" s="64"/>
    </row>
    <row r="72" spans="1:8" s="21" customFormat="1">
      <c r="A72" s="66"/>
      <c r="B72" s="67" t="s">
        <v>42</v>
      </c>
      <c r="C72" s="76"/>
      <c r="D72" s="69"/>
      <c r="E72" s="70"/>
      <c r="F72" s="110"/>
      <c r="G72" s="110"/>
      <c r="H72" s="69"/>
    </row>
    <row r="73" spans="1:8" ht="76.5">
      <c r="A73" s="32">
        <v>230</v>
      </c>
      <c r="B73" s="32"/>
      <c r="C73" s="115" t="s">
        <v>59</v>
      </c>
      <c r="D73" s="53" t="s">
        <v>38</v>
      </c>
      <c r="E73" s="71">
        <v>10</v>
      </c>
      <c r="F73" s="107"/>
      <c r="G73" s="107"/>
      <c r="H73" s="92">
        <f t="shared" ref="H73" si="7">F73*E73</f>
        <v>0</v>
      </c>
    </row>
    <row r="74" spans="1:8">
      <c r="A74" s="32"/>
      <c r="B74" s="49"/>
      <c r="C74" s="46"/>
      <c r="D74" s="53"/>
      <c r="E74" s="71"/>
      <c r="F74" s="107"/>
      <c r="G74" s="107"/>
      <c r="H74" s="92"/>
    </row>
    <row r="75" spans="1:8" s="21" customFormat="1" ht="18">
      <c r="A75" s="62"/>
      <c r="B75" s="87" t="s">
        <v>43</v>
      </c>
      <c r="C75" s="74"/>
      <c r="D75" s="64"/>
      <c r="E75" s="75"/>
      <c r="F75" s="109"/>
      <c r="G75" s="109"/>
      <c r="H75" s="64"/>
    </row>
    <row r="76" spans="1:8" s="21" customFormat="1">
      <c r="A76" s="67"/>
      <c r="B76" s="67" t="s">
        <v>87</v>
      </c>
      <c r="C76" s="76"/>
      <c r="D76" s="69"/>
      <c r="E76" s="70"/>
      <c r="F76" s="110"/>
      <c r="G76" s="110"/>
      <c r="H76" s="69"/>
    </row>
    <row r="77" spans="1:8" s="21" customFormat="1" ht="51">
      <c r="A77" s="95">
        <v>231</v>
      </c>
      <c r="B77" s="32"/>
      <c r="C77" s="51" t="s">
        <v>88</v>
      </c>
      <c r="D77" s="33" t="s">
        <v>38</v>
      </c>
      <c r="E77" s="50">
        <v>600</v>
      </c>
      <c r="F77" s="111"/>
      <c r="G77" s="111"/>
      <c r="H77" s="92">
        <f t="shared" ref="H77" si="8">F77*E77</f>
        <v>0</v>
      </c>
    </row>
    <row r="78" spans="1:8" s="21" customFormat="1">
      <c r="A78" s="95"/>
      <c r="B78" s="77"/>
      <c r="C78" s="51"/>
      <c r="D78" s="33"/>
      <c r="E78" s="50"/>
      <c r="F78" s="111"/>
      <c r="G78" s="111"/>
      <c r="H78" s="92"/>
    </row>
    <row r="79" spans="1:8" s="21" customFormat="1" ht="76.5">
      <c r="A79" s="95">
        <v>232</v>
      </c>
      <c r="B79" s="32"/>
      <c r="C79" s="51" t="s">
        <v>79</v>
      </c>
      <c r="D79" s="33" t="s">
        <v>38</v>
      </c>
      <c r="E79" s="50">
        <v>600</v>
      </c>
      <c r="F79" s="111"/>
      <c r="G79" s="111"/>
      <c r="H79" s="92">
        <v>0</v>
      </c>
    </row>
    <row r="80" spans="1:8" s="21" customFormat="1">
      <c r="A80" s="95"/>
      <c r="B80" s="77"/>
      <c r="C80" s="51"/>
      <c r="D80" s="33"/>
      <c r="E80" s="50"/>
      <c r="F80" s="111"/>
      <c r="G80" s="111"/>
      <c r="H80" s="92"/>
    </row>
    <row r="81" spans="1:8" s="21" customFormat="1" ht="63.75">
      <c r="A81" s="95">
        <v>240</v>
      </c>
      <c r="B81" s="32"/>
      <c r="C81" s="51" t="s">
        <v>81</v>
      </c>
      <c r="D81" s="33" t="s">
        <v>44</v>
      </c>
      <c r="E81" s="50">
        <v>0.65</v>
      </c>
      <c r="F81" s="111"/>
      <c r="G81" s="111"/>
      <c r="H81" s="92">
        <f t="shared" ref="H81" si="9">F81*E81</f>
        <v>0</v>
      </c>
    </row>
    <row r="82" spans="1:8" s="21" customFormat="1">
      <c r="A82" s="95"/>
      <c r="B82" s="77"/>
      <c r="C82" s="51"/>
      <c r="D82" s="33"/>
      <c r="E82" s="50"/>
      <c r="F82" s="111"/>
      <c r="G82" s="111"/>
      <c r="H82" s="92"/>
    </row>
    <row r="83" spans="1:8" s="21" customFormat="1" ht="63.75">
      <c r="A83" s="95">
        <v>241</v>
      </c>
      <c r="B83" s="32"/>
      <c r="C83" s="51" t="s">
        <v>80</v>
      </c>
      <c r="D83" s="33" t="s">
        <v>44</v>
      </c>
      <c r="E83" s="50">
        <v>3.375</v>
      </c>
      <c r="F83" s="111"/>
      <c r="G83" s="111"/>
      <c r="H83" s="92">
        <v>0</v>
      </c>
    </row>
    <row r="84" spans="1:8" s="135" customFormat="1" ht="12">
      <c r="A84" s="136"/>
      <c r="B84" s="137"/>
      <c r="C84" s="132"/>
      <c r="D84" s="133"/>
      <c r="E84" s="134"/>
      <c r="F84" s="138"/>
      <c r="G84" s="139"/>
      <c r="H84" s="140"/>
    </row>
    <row r="85" spans="1:8" s="21" customFormat="1" ht="18">
      <c r="A85" s="62"/>
      <c r="B85" s="87" t="s">
        <v>68</v>
      </c>
      <c r="C85" s="74"/>
      <c r="D85" s="64"/>
      <c r="E85" s="75"/>
      <c r="F85" s="109"/>
      <c r="G85" s="109"/>
      <c r="H85" s="64"/>
    </row>
    <row r="86" spans="1:8">
      <c r="A86" s="66"/>
      <c r="B86" s="67" t="s">
        <v>45</v>
      </c>
      <c r="C86" s="76"/>
      <c r="D86" s="69"/>
      <c r="E86" s="70"/>
      <c r="F86" s="110"/>
      <c r="G86" s="110"/>
      <c r="H86" s="69"/>
    </row>
    <row r="87" spans="1:8">
      <c r="A87" s="32"/>
      <c r="B87" s="86"/>
      <c r="C87" s="51"/>
      <c r="D87" s="33"/>
      <c r="E87" s="72"/>
      <c r="F87" s="108"/>
      <c r="G87" s="108"/>
      <c r="H87" s="73"/>
    </row>
    <row r="88" spans="1:8" ht="63.75">
      <c r="A88" s="32">
        <v>250</v>
      </c>
      <c r="B88" s="32"/>
      <c r="C88" s="93" t="s">
        <v>52</v>
      </c>
      <c r="D88" s="53" t="s">
        <v>0</v>
      </c>
      <c r="E88" s="71">
        <v>12</v>
      </c>
      <c r="F88" s="107"/>
      <c r="G88" s="107"/>
      <c r="H88" s="92">
        <f>F88*E88</f>
        <v>0</v>
      </c>
    </row>
    <row r="89" spans="1:8">
      <c r="A89" s="32"/>
      <c r="B89" s="32"/>
      <c r="C89" s="51"/>
      <c r="D89" s="33"/>
      <c r="E89" s="71"/>
      <c r="F89" s="107"/>
      <c r="G89" s="107"/>
      <c r="H89" s="92"/>
    </row>
    <row r="90" spans="1:8" ht="63.75">
      <c r="A90" s="32">
        <v>251</v>
      </c>
      <c r="B90" s="32"/>
      <c r="C90" s="93" t="s">
        <v>82</v>
      </c>
      <c r="D90" s="53" t="s">
        <v>0</v>
      </c>
      <c r="E90" s="71">
        <v>1</v>
      </c>
      <c r="F90" s="107"/>
      <c r="G90" s="107"/>
      <c r="H90" s="92">
        <f>F90*E90</f>
        <v>0</v>
      </c>
    </row>
    <row r="91" spans="1:8">
      <c r="A91" s="32"/>
      <c r="B91" s="32"/>
      <c r="C91" s="51"/>
      <c r="D91" s="33"/>
      <c r="E91" s="71"/>
      <c r="F91" s="107"/>
      <c r="G91" s="107"/>
      <c r="H91" s="92"/>
    </row>
    <row r="92" spans="1:8" s="21" customFormat="1" ht="51">
      <c r="A92" s="95">
        <v>260</v>
      </c>
      <c r="B92" s="32"/>
      <c r="C92" s="93" t="s">
        <v>83</v>
      </c>
      <c r="D92" s="53" t="s">
        <v>0</v>
      </c>
      <c r="E92" s="50">
        <v>5</v>
      </c>
      <c r="F92" s="111"/>
      <c r="G92" s="111"/>
      <c r="H92" s="92">
        <f t="shared" ref="H92" si="10">F92*E92</f>
        <v>0</v>
      </c>
    </row>
    <row r="93" spans="1:8" s="21" customFormat="1">
      <c r="A93" s="95"/>
      <c r="B93" s="32"/>
      <c r="C93" s="51"/>
      <c r="D93" s="33"/>
      <c r="E93" s="50"/>
      <c r="F93" s="111"/>
      <c r="G93" s="111"/>
      <c r="H93" s="92"/>
    </row>
    <row r="94" spans="1:8" s="21" customFormat="1" ht="76.5">
      <c r="A94" s="95">
        <v>280</v>
      </c>
      <c r="B94" s="32"/>
      <c r="C94" s="93" t="s">
        <v>53</v>
      </c>
      <c r="D94" s="53" t="s">
        <v>0</v>
      </c>
      <c r="E94" s="50">
        <v>5</v>
      </c>
      <c r="F94" s="111"/>
      <c r="G94" s="111"/>
      <c r="H94" s="92">
        <f>F94*E94</f>
        <v>0</v>
      </c>
    </row>
    <row r="95" spans="1:8" s="21" customFormat="1">
      <c r="A95" s="95"/>
      <c r="B95" s="77"/>
      <c r="C95" s="51"/>
      <c r="D95" s="33"/>
      <c r="E95" s="50"/>
      <c r="F95" s="111"/>
      <c r="G95" s="111"/>
      <c r="H95" s="92"/>
    </row>
    <row r="96" spans="1:8" ht="15">
      <c r="A96" s="128"/>
      <c r="B96" s="116" t="s">
        <v>60</v>
      </c>
      <c r="C96" s="117"/>
      <c r="D96" s="118"/>
      <c r="E96" s="119"/>
      <c r="F96" s="120"/>
      <c r="G96" s="120"/>
      <c r="H96" s="118"/>
    </row>
    <row r="97" spans="1:8" ht="63.75">
      <c r="A97" s="55">
        <v>290</v>
      </c>
      <c r="B97" s="73"/>
      <c r="C97" s="52" t="s">
        <v>61</v>
      </c>
      <c r="D97" s="129" t="s">
        <v>38</v>
      </c>
      <c r="E97" s="130">
        <v>50</v>
      </c>
      <c r="F97" s="121"/>
      <c r="G97" s="122"/>
      <c r="H97" s="92">
        <f t="shared" ref="H97:H116" si="11">E97*F97</f>
        <v>0</v>
      </c>
    </row>
    <row r="98" spans="1:8">
      <c r="A98" s="55"/>
      <c r="B98" s="73"/>
      <c r="C98" s="52"/>
      <c r="D98" s="129"/>
      <c r="E98" s="130"/>
      <c r="F98" s="121"/>
      <c r="G98" s="122"/>
      <c r="H98" s="92"/>
    </row>
    <row r="99" spans="1:8" ht="51">
      <c r="A99" s="55">
        <v>300</v>
      </c>
      <c r="B99" s="73"/>
      <c r="C99" s="52" t="s">
        <v>62</v>
      </c>
      <c r="D99" s="129" t="s">
        <v>38</v>
      </c>
      <c r="E99" s="130">
        <v>50</v>
      </c>
      <c r="F99" s="121"/>
      <c r="G99" s="122"/>
      <c r="H99" s="92">
        <f t="shared" si="11"/>
        <v>0</v>
      </c>
    </row>
    <row r="100" spans="1:8">
      <c r="A100" s="55"/>
      <c r="B100" s="73"/>
      <c r="C100" s="52"/>
      <c r="D100" s="129"/>
      <c r="E100" s="130"/>
      <c r="F100" s="121"/>
      <c r="G100" s="122"/>
      <c r="H100" s="92"/>
    </row>
    <row r="101" spans="1:8" ht="51">
      <c r="A101" s="55">
        <v>310</v>
      </c>
      <c r="B101" s="73"/>
      <c r="C101" s="52" t="s">
        <v>69</v>
      </c>
      <c r="D101" s="129" t="s">
        <v>38</v>
      </c>
      <c r="E101" s="130">
        <v>50</v>
      </c>
      <c r="F101" s="121"/>
      <c r="G101" s="122"/>
      <c r="H101" s="92">
        <f t="shared" ref="H101" si="12">E101*F101</f>
        <v>0</v>
      </c>
    </row>
    <row r="102" spans="1:8">
      <c r="A102" s="55"/>
      <c r="B102" s="73"/>
      <c r="C102" s="52"/>
      <c r="D102" s="129"/>
      <c r="E102" s="130" t="s">
        <v>18</v>
      </c>
      <c r="F102" s="121"/>
      <c r="G102" s="122"/>
      <c r="H102" s="92"/>
    </row>
    <row r="103" spans="1:8" ht="51">
      <c r="A103" s="55">
        <v>320</v>
      </c>
      <c r="B103" s="73"/>
      <c r="C103" s="52" t="s">
        <v>70</v>
      </c>
      <c r="D103" s="129" t="s">
        <v>38</v>
      </c>
      <c r="E103" s="130">
        <v>50</v>
      </c>
      <c r="F103" s="121"/>
      <c r="G103" s="122"/>
      <c r="H103" s="92">
        <f t="shared" ref="H103" si="13">E103*F103</f>
        <v>0</v>
      </c>
    </row>
    <row r="104" spans="1:8">
      <c r="A104" s="55"/>
      <c r="B104" s="73"/>
      <c r="C104" s="52"/>
      <c r="D104" s="129"/>
      <c r="E104" s="130"/>
      <c r="F104" s="121"/>
      <c r="G104" s="122"/>
      <c r="H104" s="92"/>
    </row>
    <row r="105" spans="1:8" ht="51">
      <c r="A105" s="55">
        <v>330</v>
      </c>
      <c r="B105" s="73"/>
      <c r="C105" s="52" t="s">
        <v>71</v>
      </c>
      <c r="D105" s="129" t="s">
        <v>38</v>
      </c>
      <c r="E105" s="130">
        <v>50</v>
      </c>
      <c r="F105" s="121"/>
      <c r="G105" s="122"/>
      <c r="H105" s="92">
        <f t="shared" ref="H105" si="14">E105*F105</f>
        <v>0</v>
      </c>
    </row>
    <row r="106" spans="1:8">
      <c r="A106" s="55"/>
      <c r="B106" s="73"/>
      <c r="C106" s="52"/>
      <c r="D106" s="129"/>
      <c r="E106" s="130"/>
      <c r="F106" s="121"/>
      <c r="G106" s="122"/>
      <c r="H106" s="92"/>
    </row>
    <row r="107" spans="1:8" ht="15">
      <c r="A107" s="128"/>
      <c r="B107" s="116" t="s">
        <v>63</v>
      </c>
      <c r="C107" s="117"/>
      <c r="D107" s="118"/>
      <c r="E107" s="119"/>
      <c r="F107" s="120"/>
      <c r="G107" s="120"/>
      <c r="H107" s="118"/>
    </row>
    <row r="108" spans="1:8" ht="51">
      <c r="A108" s="123">
        <v>340</v>
      </c>
      <c r="B108" s="124"/>
      <c r="C108" s="52" t="s">
        <v>64</v>
      </c>
      <c r="D108" s="129" t="s">
        <v>0</v>
      </c>
      <c r="E108" s="130">
        <v>11</v>
      </c>
      <c r="F108" s="125"/>
      <c r="G108" s="126"/>
      <c r="H108" s="127">
        <f t="shared" si="11"/>
        <v>0</v>
      </c>
    </row>
    <row r="109" spans="1:8">
      <c r="A109" s="123"/>
      <c r="B109" s="124"/>
      <c r="C109" s="52"/>
      <c r="D109" s="129"/>
      <c r="E109" s="130" t="s">
        <v>18</v>
      </c>
      <c r="F109" s="125"/>
      <c r="G109" s="126"/>
      <c r="H109" s="127"/>
    </row>
    <row r="110" spans="1:8" ht="89.25">
      <c r="A110" s="123">
        <v>350</v>
      </c>
      <c r="B110" s="124"/>
      <c r="C110" s="52" t="s">
        <v>65</v>
      </c>
      <c r="D110" s="129" t="s">
        <v>0</v>
      </c>
      <c r="E110" s="130">
        <v>9</v>
      </c>
      <c r="F110" s="125"/>
      <c r="G110" s="126"/>
      <c r="H110" s="127">
        <f t="shared" si="11"/>
        <v>0</v>
      </c>
    </row>
    <row r="111" spans="1:8">
      <c r="A111" s="123"/>
      <c r="B111" s="124"/>
      <c r="C111" s="52"/>
      <c r="D111" s="129"/>
      <c r="E111" s="130"/>
      <c r="F111" s="125"/>
      <c r="G111" s="126"/>
      <c r="H111" s="127"/>
    </row>
    <row r="112" spans="1:8" ht="153">
      <c r="A112" s="123">
        <v>351</v>
      </c>
      <c r="B112" s="124"/>
      <c r="C112" s="52" t="s">
        <v>90</v>
      </c>
      <c r="D112" s="129" t="s">
        <v>0</v>
      </c>
      <c r="E112" s="130">
        <v>1</v>
      </c>
      <c r="F112" s="125"/>
      <c r="G112" s="126"/>
      <c r="H112" s="127">
        <f t="shared" ref="H112" si="15">E112*F112</f>
        <v>0</v>
      </c>
    </row>
    <row r="113" spans="1:8">
      <c r="A113" s="123"/>
      <c r="B113" s="124"/>
      <c r="C113" s="52"/>
      <c r="D113" s="129"/>
      <c r="E113" s="130"/>
      <c r="F113" s="125"/>
      <c r="G113" s="126"/>
      <c r="H113" s="127"/>
    </row>
    <row r="114" spans="1:8" ht="89.25">
      <c r="A114" s="123">
        <v>370</v>
      </c>
      <c r="B114" s="124"/>
      <c r="C114" s="52" t="s">
        <v>91</v>
      </c>
      <c r="D114" s="129" t="s">
        <v>0</v>
      </c>
      <c r="E114" s="130">
        <v>4</v>
      </c>
      <c r="F114" s="125"/>
      <c r="G114" s="126"/>
      <c r="H114" s="127">
        <f t="shared" si="11"/>
        <v>0</v>
      </c>
    </row>
    <row r="115" spans="1:8">
      <c r="A115" s="123"/>
      <c r="B115" s="124"/>
      <c r="C115" s="52"/>
      <c r="D115" s="129"/>
      <c r="E115" s="130"/>
      <c r="F115" s="125"/>
      <c r="G115" s="126"/>
      <c r="H115" s="127"/>
    </row>
    <row r="116" spans="1:8" ht="89.25">
      <c r="A116" s="123">
        <v>380</v>
      </c>
      <c r="B116" s="124"/>
      <c r="C116" s="52" t="s">
        <v>66</v>
      </c>
      <c r="D116" s="129" t="s">
        <v>67</v>
      </c>
      <c r="E116" s="130">
        <v>4</v>
      </c>
      <c r="F116" s="125"/>
      <c r="G116" s="126"/>
      <c r="H116" s="127">
        <f t="shared" si="11"/>
        <v>0</v>
      </c>
    </row>
    <row r="117" spans="1:8">
      <c r="A117" s="55"/>
      <c r="B117" s="73"/>
      <c r="C117" s="52"/>
      <c r="D117" s="129"/>
      <c r="E117" s="130"/>
      <c r="F117" s="121"/>
      <c r="G117" s="122"/>
      <c r="H117" s="92"/>
    </row>
    <row r="118" spans="1:8" s="21" customFormat="1" ht="205.5" customHeight="1">
      <c r="A118" s="95">
        <v>391</v>
      </c>
      <c r="B118" s="32"/>
      <c r="C118" s="93" t="s">
        <v>89</v>
      </c>
      <c r="D118" s="53" t="s">
        <v>0</v>
      </c>
      <c r="E118" s="50">
        <v>9</v>
      </c>
      <c r="F118" s="111"/>
      <c r="G118" s="111"/>
      <c r="H118" s="92">
        <f>F118*E118</f>
        <v>0</v>
      </c>
    </row>
    <row r="119" spans="1:8">
      <c r="A119" s="55"/>
      <c r="B119" s="73"/>
      <c r="C119" s="52"/>
      <c r="D119" s="129"/>
      <c r="E119" s="130"/>
      <c r="F119" s="121"/>
      <c r="G119" s="122"/>
      <c r="H119" s="92"/>
    </row>
    <row r="120" spans="1:8" s="21" customFormat="1" ht="18">
      <c r="A120" s="62"/>
      <c r="B120" s="87" t="s">
        <v>23</v>
      </c>
      <c r="C120" s="74"/>
      <c r="D120" s="64"/>
      <c r="E120" s="75"/>
      <c r="F120" s="109"/>
      <c r="G120" s="109"/>
      <c r="H120" s="64"/>
    </row>
    <row r="121" spans="1:8" s="21" customFormat="1">
      <c r="A121" s="67"/>
      <c r="B121" s="67" t="s">
        <v>17</v>
      </c>
      <c r="C121" s="76"/>
      <c r="D121" s="69"/>
      <c r="E121" s="70"/>
      <c r="F121" s="110"/>
      <c r="G121" s="110"/>
      <c r="H121" s="69"/>
    </row>
    <row r="122" spans="1:8" ht="51">
      <c r="A122" s="94">
        <v>400</v>
      </c>
      <c r="B122" s="94">
        <v>56100001</v>
      </c>
      <c r="C122" s="44" t="s">
        <v>16</v>
      </c>
      <c r="D122" s="33" t="s">
        <v>14</v>
      </c>
      <c r="E122" s="71">
        <v>3800</v>
      </c>
      <c r="F122" s="107"/>
      <c r="G122" s="107"/>
      <c r="H122" s="92">
        <f t="shared" ref="H122" si="16">F122*E122</f>
        <v>0</v>
      </c>
    </row>
    <row r="123" spans="1:8" s="21" customFormat="1" ht="11.25">
      <c r="A123" s="81"/>
      <c r="B123" s="80"/>
      <c r="C123" s="81"/>
      <c r="D123" s="80"/>
      <c r="E123" s="83"/>
      <c r="F123" s="80"/>
      <c r="G123" s="80"/>
      <c r="H123" s="80"/>
    </row>
    <row r="124" spans="1:8" s="21" customFormat="1" ht="12">
      <c r="A124" s="96"/>
      <c r="B124" s="96"/>
      <c r="C124" s="97"/>
      <c r="D124" s="96"/>
      <c r="E124" s="98"/>
      <c r="F124" s="99"/>
      <c r="G124" s="100"/>
      <c r="H124" s="101"/>
    </row>
    <row r="125" spans="1:8" s="21" customFormat="1" ht="15.75">
      <c r="A125" s="20"/>
      <c r="B125" s="20"/>
      <c r="C125" s="20"/>
      <c r="D125" s="2"/>
      <c r="E125" s="102"/>
      <c r="F125" s="16"/>
      <c r="G125" s="103" t="s">
        <v>26</v>
      </c>
      <c r="H125" s="104">
        <f>SUM(H17:H123)</f>
        <v>0</v>
      </c>
    </row>
    <row r="126" spans="1:8" s="21" customFormat="1" ht="15.75">
      <c r="A126" s="20"/>
      <c r="B126" s="20"/>
      <c r="C126" s="20"/>
      <c r="D126" s="2"/>
      <c r="E126" s="102"/>
      <c r="F126" s="16"/>
      <c r="G126" s="103" t="s">
        <v>27</v>
      </c>
      <c r="H126" s="105">
        <f>H125*0.16</f>
        <v>0</v>
      </c>
    </row>
    <row r="127" spans="1:8" s="21" customFormat="1" ht="15.75">
      <c r="A127" s="20"/>
      <c r="B127" s="20"/>
      <c r="C127" s="20"/>
      <c r="D127" s="2"/>
      <c r="E127" s="102"/>
      <c r="F127" s="16"/>
      <c r="G127" s="103" t="s">
        <v>28</v>
      </c>
      <c r="H127" s="104">
        <f>H126+H125</f>
        <v>0</v>
      </c>
    </row>
    <row r="128" spans="1:8" s="21" customFormat="1">
      <c r="A128" s="20"/>
      <c r="B128" s="20"/>
      <c r="C128" s="106" t="s">
        <v>29</v>
      </c>
      <c r="D128" s="2"/>
      <c r="E128" s="102"/>
      <c r="F128" s="16"/>
      <c r="G128" s="1"/>
      <c r="H128" s="15"/>
    </row>
    <row r="129" spans="1:8" s="21" customFormat="1" ht="36.75" customHeight="1">
      <c r="A129" s="20"/>
      <c r="B129" s="20"/>
      <c r="C129" s="143"/>
      <c r="D129" s="144"/>
      <c r="E129" s="144"/>
      <c r="F129" s="145"/>
      <c r="G129" s="1"/>
      <c r="H129" s="15"/>
    </row>
    <row r="130" spans="1:8" s="21" customFormat="1" ht="11.25">
      <c r="A130" s="81"/>
      <c r="B130" s="80"/>
      <c r="C130" s="81"/>
      <c r="D130" s="80"/>
      <c r="E130" s="83"/>
      <c r="F130" s="80"/>
      <c r="G130" s="80"/>
      <c r="H130" s="80"/>
    </row>
    <row r="131" spans="1:8" s="21" customFormat="1" ht="11.25">
      <c r="A131" s="81"/>
      <c r="B131" s="80"/>
      <c r="C131" s="81"/>
      <c r="D131" s="80"/>
      <c r="E131" s="83"/>
      <c r="F131" s="80"/>
      <c r="G131" s="80"/>
      <c r="H131" s="80"/>
    </row>
    <row r="132" spans="1:8" s="21" customFormat="1" ht="90" customHeight="1">
      <c r="A132" s="81"/>
      <c r="B132" s="80"/>
      <c r="C132" s="81"/>
      <c r="D132" s="80"/>
      <c r="E132" s="83"/>
      <c r="F132" s="80"/>
      <c r="G132" s="80"/>
      <c r="H132" s="80"/>
    </row>
    <row r="133" spans="1:8" s="21" customFormat="1" ht="11.25">
      <c r="A133" s="81"/>
      <c r="B133" s="80"/>
      <c r="C133" s="81"/>
      <c r="D133" s="80"/>
      <c r="E133" s="83"/>
      <c r="F133" s="80"/>
      <c r="G133" s="80"/>
      <c r="H133" s="80"/>
    </row>
    <row r="134" spans="1:8" s="21" customFormat="1" ht="117.6" customHeight="1">
      <c r="A134" s="81"/>
      <c r="B134" s="80"/>
      <c r="C134" s="81"/>
      <c r="D134" s="80"/>
      <c r="E134" s="83"/>
      <c r="F134" s="80"/>
      <c r="G134" s="80"/>
      <c r="H134" s="80"/>
    </row>
    <row r="135" spans="1:8" s="21" customFormat="1" ht="16.5" customHeight="1">
      <c r="A135" s="81"/>
      <c r="B135" s="80"/>
      <c r="C135" s="81"/>
      <c r="D135" s="80"/>
      <c r="E135" s="83"/>
      <c r="F135" s="80"/>
      <c r="G135" s="80"/>
      <c r="H135" s="80"/>
    </row>
    <row r="136" spans="1:8" s="21" customFormat="1" ht="18.75" customHeight="1">
      <c r="A136" s="81"/>
      <c r="B136" s="80"/>
      <c r="C136" s="81"/>
      <c r="D136" s="80"/>
      <c r="E136" s="83"/>
      <c r="F136" s="80"/>
      <c r="G136" s="80"/>
      <c r="H136" s="80"/>
    </row>
    <row r="137" spans="1:8">
      <c r="A137" s="81"/>
      <c r="B137" s="80"/>
      <c r="C137" s="84"/>
      <c r="D137" s="73"/>
      <c r="E137" s="85"/>
      <c r="F137" s="73"/>
      <c r="G137" s="73"/>
      <c r="H137" s="73"/>
    </row>
    <row r="138" spans="1:8" s="21" customFormat="1" ht="37.15" customHeight="1">
      <c r="A138" s="81"/>
      <c r="B138" s="80"/>
      <c r="C138" s="81"/>
      <c r="D138" s="80"/>
      <c r="E138" s="83"/>
      <c r="F138" s="80"/>
      <c r="G138" s="80"/>
      <c r="H138" s="80"/>
    </row>
    <row r="139" spans="1:8" s="21" customFormat="1" ht="11.25">
      <c r="A139" s="81"/>
      <c r="B139" s="80"/>
      <c r="C139" s="81"/>
      <c r="D139" s="80"/>
      <c r="E139" s="83"/>
      <c r="F139" s="80"/>
      <c r="G139" s="80"/>
      <c r="H139" s="80"/>
    </row>
    <row r="140" spans="1:8" s="21" customFormat="1" ht="200.25" customHeight="1">
      <c r="A140" s="81"/>
      <c r="B140" s="80"/>
      <c r="C140" s="81"/>
      <c r="D140" s="80"/>
      <c r="E140" s="83"/>
      <c r="F140" s="80"/>
      <c r="G140" s="80"/>
      <c r="H140" s="80"/>
    </row>
    <row r="141" spans="1:8" s="21" customFormat="1" ht="11.25">
      <c r="A141" s="81"/>
      <c r="B141" s="80"/>
      <c r="C141" s="81"/>
      <c r="D141" s="80"/>
      <c r="E141" s="83"/>
      <c r="F141" s="80"/>
      <c r="G141" s="80"/>
      <c r="H141" s="80"/>
    </row>
    <row r="142" spans="1:8" s="21" customFormat="1" ht="37.15" customHeight="1">
      <c r="A142" s="81"/>
      <c r="B142" s="80"/>
      <c r="C142" s="81"/>
      <c r="D142" s="80"/>
      <c r="E142" s="83"/>
      <c r="F142" s="80"/>
      <c r="G142" s="80"/>
      <c r="H142" s="80"/>
    </row>
    <row r="143" spans="1:8" s="21" customFormat="1" ht="11.25">
      <c r="A143" s="81"/>
      <c r="B143" s="80"/>
      <c r="C143" s="81"/>
      <c r="D143" s="80"/>
      <c r="E143" s="83"/>
      <c r="F143" s="80"/>
      <c r="G143" s="80"/>
      <c r="H143" s="80"/>
    </row>
    <row r="144" spans="1:8" s="21" customFormat="1" ht="205.5" customHeight="1">
      <c r="A144" s="81"/>
      <c r="B144" s="80"/>
      <c r="C144" s="81"/>
      <c r="D144" s="80"/>
      <c r="E144" s="83"/>
      <c r="F144" s="80"/>
      <c r="G144" s="80"/>
      <c r="H144" s="80"/>
    </row>
    <row r="145" spans="1:8" s="21" customFormat="1" ht="11.25">
      <c r="A145" s="81"/>
      <c r="B145" s="80"/>
      <c r="C145" s="81"/>
      <c r="D145" s="80"/>
      <c r="E145" s="83"/>
      <c r="F145" s="80"/>
      <c r="G145" s="80"/>
      <c r="H145" s="80"/>
    </row>
    <row r="146" spans="1:8" s="21" customFormat="1" ht="36" customHeight="1">
      <c r="A146" s="81"/>
      <c r="B146" s="80"/>
      <c r="C146" s="81"/>
      <c r="D146" s="80"/>
      <c r="E146" s="83"/>
      <c r="F146" s="80"/>
      <c r="G146" s="80"/>
      <c r="H146" s="80"/>
    </row>
    <row r="147" spans="1:8" s="21" customFormat="1" ht="11.25">
      <c r="A147" s="81"/>
      <c r="B147" s="80"/>
      <c r="C147" s="81"/>
      <c r="D147" s="80"/>
      <c r="E147" s="83"/>
      <c r="F147" s="80"/>
      <c r="G147" s="80"/>
      <c r="H147" s="80"/>
    </row>
    <row r="148" spans="1:8" s="21" customFormat="1" ht="11.25">
      <c r="A148" s="81"/>
      <c r="B148" s="80"/>
      <c r="C148" s="81"/>
      <c r="D148" s="80"/>
      <c r="E148" s="83"/>
      <c r="F148" s="80"/>
      <c r="G148" s="80"/>
      <c r="H148" s="80"/>
    </row>
    <row r="149" spans="1:8" s="21" customFormat="1" ht="11.25">
      <c r="A149" s="81"/>
      <c r="B149" s="80"/>
      <c r="C149" s="81"/>
      <c r="D149" s="80"/>
      <c r="E149" s="83"/>
      <c r="F149" s="80"/>
      <c r="G149" s="80"/>
      <c r="H149" s="80"/>
    </row>
    <row r="150" spans="1:8" s="21" customFormat="1" ht="37.15" customHeight="1">
      <c r="A150" s="81"/>
      <c r="B150" s="80"/>
      <c r="C150" s="81"/>
      <c r="D150" s="80"/>
      <c r="E150" s="83"/>
      <c r="F150" s="80"/>
      <c r="G150" s="80"/>
      <c r="H150" s="80"/>
    </row>
    <row r="151" spans="1:8" s="21" customFormat="1" ht="11.25">
      <c r="A151" s="81"/>
      <c r="B151" s="80"/>
      <c r="C151" s="81"/>
      <c r="D151" s="80"/>
      <c r="E151" s="83"/>
      <c r="F151" s="80"/>
      <c r="G151" s="80"/>
      <c r="H151" s="80"/>
    </row>
    <row r="152" spans="1:8" s="21" customFormat="1" ht="207" customHeight="1">
      <c r="A152" s="81"/>
      <c r="B152" s="80"/>
      <c r="C152" s="81"/>
      <c r="D152" s="80"/>
      <c r="E152" s="83"/>
      <c r="F152" s="80"/>
      <c r="G152" s="80"/>
      <c r="H152" s="80"/>
    </row>
    <row r="153" spans="1:8" s="21" customFormat="1" ht="11.25">
      <c r="A153" s="81"/>
      <c r="B153" s="80"/>
      <c r="C153" s="81"/>
      <c r="D153" s="80"/>
      <c r="E153" s="83"/>
      <c r="F153" s="80"/>
      <c r="G153" s="80"/>
      <c r="H153" s="80"/>
    </row>
    <row r="154" spans="1:8" s="21" customFormat="1" ht="37.9" customHeight="1">
      <c r="A154" s="81"/>
      <c r="B154" s="80"/>
      <c r="C154" s="81"/>
      <c r="D154" s="80"/>
      <c r="E154" s="83"/>
      <c r="F154" s="80"/>
      <c r="G154" s="80"/>
      <c r="H154" s="80"/>
    </row>
    <row r="155" spans="1:8" s="21" customFormat="1" ht="11.25">
      <c r="A155" s="81"/>
      <c r="B155" s="80"/>
      <c r="C155" s="81"/>
      <c r="D155" s="80"/>
      <c r="E155" s="83"/>
      <c r="F155" s="80"/>
      <c r="G155" s="80"/>
      <c r="H155" s="80"/>
    </row>
    <row r="156" spans="1:8" s="21" customFormat="1" ht="201" customHeight="1">
      <c r="A156" s="81"/>
      <c r="B156" s="80"/>
      <c r="C156" s="81"/>
      <c r="D156" s="80"/>
      <c r="E156" s="83"/>
      <c r="F156" s="80"/>
      <c r="G156" s="80"/>
      <c r="H156" s="80"/>
    </row>
    <row r="157" spans="1:8" s="21" customFormat="1" ht="11.25">
      <c r="A157" s="47"/>
      <c r="C157" s="47"/>
      <c r="E157" s="39"/>
    </row>
    <row r="158" spans="1:8" s="21" customFormat="1" ht="37.9" customHeight="1">
      <c r="A158" s="47"/>
      <c r="C158" s="47"/>
      <c r="E158" s="39"/>
    </row>
    <row r="159" spans="1:8" s="21" customFormat="1" ht="11.25">
      <c r="A159" s="47"/>
      <c r="C159" s="47"/>
      <c r="E159" s="39"/>
    </row>
    <row r="160" spans="1:8" s="21" customFormat="1" ht="204.75" customHeight="1">
      <c r="A160" s="47"/>
      <c r="C160" s="47"/>
      <c r="E160" s="39"/>
    </row>
    <row r="161" spans="1:8" s="21" customFormat="1" ht="11.25">
      <c r="A161" s="47"/>
      <c r="C161" s="47"/>
      <c r="E161" s="39"/>
    </row>
    <row r="162" spans="1:8" s="21" customFormat="1" ht="18.75" customHeight="1">
      <c r="A162" s="47"/>
      <c r="C162" s="47"/>
      <c r="E162" s="39"/>
    </row>
    <row r="163" spans="1:8" s="21" customFormat="1" ht="87" customHeight="1">
      <c r="A163" s="47"/>
      <c r="C163" s="47"/>
      <c r="E163" s="39"/>
    </row>
    <row r="164" spans="1:8" s="21" customFormat="1" ht="11.25">
      <c r="A164" s="47"/>
      <c r="C164" s="47"/>
      <c r="E164" s="39"/>
    </row>
    <row r="165" spans="1:8" s="21" customFormat="1" ht="33" customHeight="1">
      <c r="A165" s="47"/>
      <c r="C165" s="47"/>
      <c r="E165" s="39"/>
    </row>
    <row r="166" spans="1:8" s="21" customFormat="1" ht="84" customHeight="1">
      <c r="A166" s="47"/>
      <c r="C166" s="47"/>
      <c r="E166" s="39"/>
    </row>
    <row r="167" spans="1:8" s="21" customFormat="1" ht="11.25">
      <c r="A167" s="47"/>
      <c r="C167" s="47"/>
      <c r="E167" s="39"/>
    </row>
    <row r="168" spans="1:8" s="21" customFormat="1" ht="28.5" customHeight="1">
      <c r="A168" s="47"/>
      <c r="C168" s="47"/>
      <c r="E168" s="39"/>
    </row>
    <row r="169" spans="1:8" s="21" customFormat="1" ht="82.5" customHeight="1">
      <c r="A169" s="47"/>
      <c r="C169" s="47"/>
      <c r="E169" s="39"/>
    </row>
    <row r="170" spans="1:8" s="21" customFormat="1" ht="11.25">
      <c r="A170" s="47"/>
      <c r="C170" s="47"/>
      <c r="E170" s="39"/>
    </row>
    <row r="171" spans="1:8" s="21" customFormat="1" ht="11.25">
      <c r="A171" s="47"/>
      <c r="C171" s="47"/>
      <c r="E171" s="39"/>
    </row>
    <row r="172" spans="1:8" s="21" customFormat="1" ht="122.25" customHeight="1">
      <c r="A172" s="47"/>
      <c r="C172" s="47"/>
      <c r="E172" s="39"/>
    </row>
    <row r="173" spans="1:8">
      <c r="A173" s="47"/>
      <c r="B173" s="21"/>
      <c r="D173" s="20"/>
      <c r="E173" s="38"/>
      <c r="F173" s="20"/>
      <c r="G173" s="20"/>
      <c r="H173" s="20"/>
    </row>
    <row r="174" spans="1:8" s="21" customFormat="1" ht="11.25">
      <c r="A174" s="47"/>
      <c r="C174" s="47"/>
      <c r="E174" s="39"/>
    </row>
    <row r="175" spans="1:8" s="21" customFormat="1" ht="11.25">
      <c r="A175" s="47"/>
      <c r="C175" s="47"/>
      <c r="E175" s="39"/>
    </row>
    <row r="176" spans="1:8" s="21" customFormat="1" ht="62.25" customHeight="1">
      <c r="A176" s="47"/>
      <c r="C176" s="47"/>
      <c r="E176" s="39"/>
    </row>
    <row r="177" spans="1:8" s="21" customFormat="1" ht="11.25">
      <c r="A177" s="47"/>
      <c r="C177" s="47"/>
      <c r="E177" s="39"/>
    </row>
    <row r="178" spans="1:8" s="21" customFormat="1" ht="11.25">
      <c r="A178" s="47"/>
      <c r="C178" s="47"/>
      <c r="E178" s="39"/>
    </row>
    <row r="179" spans="1:8" s="21" customFormat="1" ht="11.25">
      <c r="A179" s="47"/>
      <c r="C179" s="47"/>
      <c r="E179" s="39"/>
    </row>
    <row r="180" spans="1:8" s="21" customFormat="1" ht="174.75" customHeight="1">
      <c r="A180" s="47"/>
      <c r="C180" s="47"/>
      <c r="E180" s="39"/>
    </row>
    <row r="181" spans="1:8" s="21" customFormat="1" ht="11.25">
      <c r="A181" s="47"/>
      <c r="C181" s="47"/>
      <c r="E181" s="39"/>
    </row>
    <row r="182" spans="1:8" s="21" customFormat="1" ht="177" customHeight="1">
      <c r="A182" s="47"/>
      <c r="C182" s="47"/>
      <c r="E182" s="39"/>
    </row>
    <row r="183" spans="1:8" s="21" customFormat="1" ht="12.6" customHeight="1">
      <c r="A183" s="47"/>
      <c r="C183" s="47"/>
      <c r="E183" s="39"/>
    </row>
    <row r="184" spans="1:8" s="21" customFormat="1" ht="178.5" customHeight="1">
      <c r="A184" s="47"/>
      <c r="C184" s="47"/>
      <c r="E184" s="39"/>
    </row>
    <row r="185" spans="1:8" s="21" customFormat="1" ht="11.25">
      <c r="A185" s="47"/>
      <c r="C185" s="47"/>
      <c r="E185" s="39"/>
    </row>
    <row r="186" spans="1:8" s="21" customFormat="1" ht="172.5" customHeight="1">
      <c r="A186" s="47"/>
      <c r="C186" s="47"/>
      <c r="E186" s="39"/>
    </row>
    <row r="187" spans="1:8" s="21" customFormat="1" ht="11.25">
      <c r="A187" s="47"/>
      <c r="C187" s="47"/>
      <c r="E187" s="39"/>
    </row>
    <row r="188" spans="1:8" s="21" customFormat="1" ht="183.75" customHeight="1">
      <c r="A188" s="47"/>
      <c r="C188" s="47"/>
      <c r="E188" s="39"/>
    </row>
    <row r="189" spans="1:8" s="21" customFormat="1" ht="11.25">
      <c r="A189" s="47"/>
      <c r="C189" s="47"/>
      <c r="E189" s="39"/>
    </row>
    <row r="190" spans="1:8" ht="183.75" customHeight="1">
      <c r="A190" s="47"/>
      <c r="B190" s="21"/>
      <c r="D190" s="20"/>
      <c r="E190" s="38"/>
      <c r="F190" s="20"/>
      <c r="G190" s="20"/>
      <c r="H190" s="20"/>
    </row>
    <row r="191" spans="1:8" s="21" customFormat="1" ht="11.25">
      <c r="A191" s="47"/>
      <c r="C191" s="47"/>
      <c r="E191" s="39"/>
    </row>
    <row r="192" spans="1:8" s="21" customFormat="1" ht="11.25">
      <c r="A192" s="47"/>
      <c r="C192" s="47"/>
      <c r="E192" s="39"/>
    </row>
    <row r="193" spans="1:8" s="21" customFormat="1" ht="11.25">
      <c r="A193" s="47"/>
      <c r="C193" s="47"/>
      <c r="E193" s="39"/>
    </row>
    <row r="194" spans="1:8" s="21" customFormat="1" ht="11.25">
      <c r="A194" s="47"/>
      <c r="C194" s="47"/>
      <c r="E194" s="39"/>
    </row>
    <row r="195" spans="1:8" s="21" customFormat="1" ht="88.9" customHeight="1">
      <c r="A195" s="47"/>
      <c r="C195" s="47"/>
      <c r="E195" s="39"/>
    </row>
    <row r="196" spans="1:8" s="21" customFormat="1" ht="11.25">
      <c r="A196" s="47"/>
      <c r="C196" s="47"/>
      <c r="E196" s="39"/>
    </row>
    <row r="197" spans="1:8" s="21" customFormat="1" ht="88.15" customHeight="1">
      <c r="A197" s="47"/>
      <c r="C197" s="47"/>
      <c r="E197" s="39"/>
    </row>
    <row r="198" spans="1:8" s="21" customFormat="1" ht="11.25">
      <c r="A198" s="47"/>
      <c r="C198" s="47"/>
      <c r="E198" s="39"/>
    </row>
    <row r="199" spans="1:8" s="21" customFormat="1" ht="78" customHeight="1">
      <c r="A199" s="47"/>
      <c r="C199" s="47"/>
      <c r="E199" s="39"/>
    </row>
    <row r="200" spans="1:8" s="21" customFormat="1" ht="11.25">
      <c r="A200" s="47"/>
      <c r="C200" s="47"/>
      <c r="E200" s="39"/>
    </row>
    <row r="201" spans="1:8" s="21" customFormat="1" ht="65.45" customHeight="1">
      <c r="A201" s="47"/>
      <c r="C201" s="47"/>
      <c r="E201" s="39"/>
    </row>
    <row r="202" spans="1:8" s="21" customFormat="1" ht="11.25">
      <c r="A202" s="47"/>
      <c r="C202" s="47"/>
      <c r="E202" s="39"/>
    </row>
    <row r="203" spans="1:8" s="21" customFormat="1" ht="79.150000000000006" customHeight="1">
      <c r="A203" s="47"/>
      <c r="C203" s="47"/>
      <c r="E203" s="39"/>
    </row>
    <row r="204" spans="1:8" s="21" customFormat="1" ht="11.25">
      <c r="A204" s="47"/>
      <c r="C204" s="47"/>
      <c r="E204" s="39"/>
    </row>
    <row r="205" spans="1:8" ht="86.25" customHeight="1">
      <c r="A205" s="47"/>
      <c r="B205" s="21"/>
      <c r="D205" s="20"/>
      <c r="E205" s="38"/>
      <c r="F205" s="20"/>
      <c r="G205" s="20"/>
      <c r="H205" s="20"/>
    </row>
    <row r="206" spans="1:8" s="21" customFormat="1" ht="11.25">
      <c r="A206" s="47"/>
      <c r="C206" s="47"/>
      <c r="E206" s="39"/>
    </row>
    <row r="207" spans="1:8" s="21" customFormat="1" ht="11.25">
      <c r="A207" s="47"/>
      <c r="C207" s="47"/>
      <c r="E207" s="39"/>
    </row>
    <row r="208" spans="1:8" s="21" customFormat="1" ht="54.75" customHeight="1">
      <c r="A208" s="47"/>
      <c r="C208" s="47"/>
      <c r="E208" s="39"/>
    </row>
    <row r="209" spans="1:8" s="21" customFormat="1" ht="11.25">
      <c r="A209" s="47"/>
      <c r="C209" s="47"/>
      <c r="E209" s="39"/>
    </row>
    <row r="210" spans="1:8" s="21" customFormat="1" ht="105" customHeight="1">
      <c r="A210" s="47"/>
      <c r="C210" s="47"/>
      <c r="E210" s="39"/>
    </row>
    <row r="211" spans="1:8" s="21" customFormat="1" ht="11.25">
      <c r="A211" s="47"/>
      <c r="C211" s="47"/>
      <c r="E211" s="39"/>
    </row>
    <row r="212" spans="1:8" s="21" customFormat="1" ht="96.75" customHeight="1">
      <c r="A212" s="47"/>
      <c r="C212" s="47"/>
      <c r="E212" s="39"/>
    </row>
    <row r="213" spans="1:8" s="21" customFormat="1" ht="11.25">
      <c r="A213" s="47"/>
      <c r="C213" s="47"/>
      <c r="E213" s="39"/>
    </row>
    <row r="214" spans="1:8" s="21" customFormat="1" ht="61.9" customHeight="1">
      <c r="A214" s="47"/>
      <c r="C214" s="47"/>
      <c r="E214" s="39"/>
    </row>
    <row r="215" spans="1:8" s="21" customFormat="1" ht="11.25">
      <c r="A215" s="47"/>
      <c r="C215" s="47"/>
      <c r="E215" s="39"/>
    </row>
    <row r="216" spans="1:8" s="21" customFormat="1" ht="59.25" customHeight="1">
      <c r="A216" s="47"/>
      <c r="C216" s="47"/>
      <c r="E216" s="39"/>
    </row>
    <row r="217" spans="1:8" s="21" customFormat="1" ht="11.25">
      <c r="A217" s="47"/>
      <c r="C217" s="47"/>
      <c r="E217" s="39"/>
    </row>
    <row r="218" spans="1:8" ht="146.25" customHeight="1">
      <c r="A218" s="47"/>
      <c r="B218" s="21"/>
      <c r="D218" s="20"/>
      <c r="E218" s="38"/>
      <c r="F218" s="20"/>
      <c r="G218" s="20"/>
      <c r="H218" s="20"/>
    </row>
    <row r="219" spans="1:8" s="21" customFormat="1" ht="11.25">
      <c r="A219" s="47"/>
      <c r="C219" s="47"/>
      <c r="E219" s="39"/>
    </row>
    <row r="220" spans="1:8" s="21" customFormat="1" ht="11.25">
      <c r="A220" s="47"/>
      <c r="C220" s="47"/>
      <c r="E220" s="39"/>
    </row>
    <row r="221" spans="1:8" s="21" customFormat="1" ht="102.6" customHeight="1">
      <c r="A221" s="47"/>
      <c r="C221" s="47"/>
      <c r="E221" s="39"/>
    </row>
    <row r="222" spans="1:8" s="21" customFormat="1" ht="11.25">
      <c r="A222" s="47"/>
      <c r="C222" s="47"/>
      <c r="E222" s="39"/>
    </row>
    <row r="223" spans="1:8" s="21" customFormat="1" ht="112.5" customHeight="1">
      <c r="A223" s="47"/>
      <c r="C223" s="47"/>
      <c r="E223" s="39"/>
    </row>
    <row r="224" spans="1:8" s="21" customFormat="1" ht="11.25">
      <c r="A224" s="47"/>
      <c r="C224" s="47"/>
      <c r="E224" s="39"/>
    </row>
    <row r="225" spans="1:8" s="21" customFormat="1" ht="96" customHeight="1">
      <c r="A225" s="47"/>
      <c r="C225" s="47"/>
      <c r="E225" s="39"/>
    </row>
    <row r="226" spans="1:8" s="21" customFormat="1" ht="11.25">
      <c r="A226" s="47"/>
      <c r="C226" s="47"/>
      <c r="E226" s="39"/>
    </row>
    <row r="227" spans="1:8" s="21" customFormat="1" ht="138.75" customHeight="1">
      <c r="A227" s="47"/>
      <c r="C227" s="47"/>
      <c r="E227" s="39"/>
    </row>
    <row r="228" spans="1:8" s="21" customFormat="1" ht="11.25">
      <c r="A228" s="47"/>
      <c r="C228" s="47"/>
      <c r="E228" s="39"/>
    </row>
    <row r="229" spans="1:8" s="21" customFormat="1" ht="72.599999999999994" customHeight="1">
      <c r="A229" s="47"/>
      <c r="C229" s="47"/>
      <c r="E229" s="39"/>
    </row>
    <row r="230" spans="1:8" s="21" customFormat="1" ht="11.25">
      <c r="A230" s="47"/>
      <c r="C230" s="47"/>
      <c r="E230" s="39"/>
    </row>
    <row r="231" spans="1:8" s="21" customFormat="1" ht="75" customHeight="1">
      <c r="A231" s="47"/>
      <c r="C231" s="47"/>
      <c r="E231" s="39"/>
    </row>
    <row r="232" spans="1:8" s="21" customFormat="1" ht="11.25">
      <c r="A232" s="47"/>
      <c r="C232" s="47"/>
      <c r="E232" s="39"/>
    </row>
    <row r="233" spans="1:8" s="21" customFormat="1" ht="135.75" customHeight="1">
      <c r="A233" s="47"/>
      <c r="C233" s="47"/>
      <c r="E233" s="39"/>
    </row>
    <row r="234" spans="1:8" s="21" customFormat="1" ht="11.25">
      <c r="A234" s="47"/>
      <c r="C234" s="47"/>
      <c r="E234" s="39"/>
    </row>
    <row r="235" spans="1:8" ht="133.5" customHeight="1">
      <c r="A235" s="47"/>
      <c r="B235" s="21"/>
      <c r="D235" s="20"/>
      <c r="E235" s="38"/>
      <c r="F235" s="20"/>
      <c r="G235" s="20"/>
      <c r="H235" s="20"/>
    </row>
    <row r="236" spans="1:8" s="21" customFormat="1" ht="11.25">
      <c r="A236" s="47"/>
      <c r="C236" s="47"/>
      <c r="E236" s="39"/>
    </row>
    <row r="237" spans="1:8" s="21" customFormat="1" ht="11.25">
      <c r="A237" s="47"/>
      <c r="C237" s="47"/>
      <c r="E237" s="39"/>
    </row>
    <row r="238" spans="1:8" s="21" customFormat="1" ht="105.6" customHeight="1">
      <c r="A238" s="47"/>
      <c r="C238" s="47"/>
      <c r="E238" s="39"/>
    </row>
    <row r="239" spans="1:8" s="21" customFormat="1" ht="11.25">
      <c r="A239" s="47"/>
      <c r="C239" s="47"/>
      <c r="E239" s="39"/>
    </row>
    <row r="240" spans="1:8" s="21" customFormat="1" ht="121.9" customHeight="1">
      <c r="A240" s="47"/>
      <c r="C240" s="47"/>
      <c r="E240" s="39"/>
    </row>
    <row r="241" spans="1:8" s="21" customFormat="1" ht="11.25">
      <c r="A241" s="47"/>
      <c r="C241" s="47"/>
      <c r="E241" s="39"/>
    </row>
    <row r="242" spans="1:8" s="21" customFormat="1" ht="64.900000000000006" customHeight="1">
      <c r="A242" s="47"/>
      <c r="C242" s="47"/>
      <c r="E242" s="39"/>
    </row>
    <row r="243" spans="1:8" s="21" customFormat="1" ht="11.25">
      <c r="A243" s="47"/>
      <c r="C243" s="47"/>
      <c r="E243" s="39"/>
    </row>
    <row r="244" spans="1:8" s="21" customFormat="1" ht="75" customHeight="1">
      <c r="A244" s="47"/>
      <c r="C244" s="47"/>
      <c r="E244" s="39"/>
    </row>
    <row r="245" spans="1:8" s="21" customFormat="1" ht="11.25">
      <c r="A245" s="47"/>
      <c r="C245" s="47"/>
      <c r="E245" s="39"/>
    </row>
    <row r="246" spans="1:8" s="21" customFormat="1" ht="70.5" customHeight="1">
      <c r="A246" s="47"/>
      <c r="C246" s="47"/>
      <c r="E246" s="39"/>
    </row>
    <row r="247" spans="1:8">
      <c r="A247" s="47"/>
      <c r="B247" s="21"/>
      <c r="D247" s="20"/>
      <c r="E247" s="38"/>
      <c r="F247" s="20"/>
      <c r="G247" s="20"/>
      <c r="H247" s="20"/>
    </row>
    <row r="248" spans="1:8" s="21" customFormat="1" ht="11.25">
      <c r="A248" s="47"/>
      <c r="C248" s="47"/>
      <c r="E248" s="39"/>
    </row>
    <row r="249" spans="1:8" s="21" customFormat="1" ht="11.25">
      <c r="A249" s="47"/>
      <c r="C249" s="47"/>
      <c r="E249" s="39"/>
    </row>
    <row r="250" spans="1:8" s="21" customFormat="1" ht="188.25" customHeight="1">
      <c r="A250" s="47"/>
      <c r="C250" s="47"/>
      <c r="E250" s="39"/>
    </row>
    <row r="251" spans="1:8" s="21" customFormat="1" ht="11.25">
      <c r="A251" s="47"/>
      <c r="C251" s="47"/>
      <c r="E251" s="39"/>
    </row>
    <row r="252" spans="1:8" s="21" customFormat="1" ht="93" customHeight="1">
      <c r="A252" s="47"/>
      <c r="C252" s="47"/>
      <c r="E252" s="39"/>
    </row>
    <row r="253" spans="1:8" s="21" customFormat="1" ht="11.25">
      <c r="A253" s="47"/>
      <c r="C253" s="47"/>
      <c r="E253" s="39"/>
    </row>
    <row r="254" spans="1:8" s="21" customFormat="1" ht="81" customHeight="1">
      <c r="A254" s="47"/>
      <c r="C254" s="47"/>
      <c r="E254" s="39"/>
    </row>
    <row r="255" spans="1:8">
      <c r="A255" s="47"/>
      <c r="B255" s="21"/>
      <c r="D255" s="20"/>
      <c r="E255" s="38"/>
      <c r="F255" s="20"/>
      <c r="G255" s="20"/>
      <c r="H255" s="20"/>
    </row>
    <row r="256" spans="1:8" s="21" customFormat="1" ht="11.25">
      <c r="A256" s="47"/>
      <c r="C256" s="47"/>
      <c r="E256" s="39"/>
    </row>
    <row r="257" spans="1:5" s="21" customFormat="1" ht="103.9" customHeight="1">
      <c r="A257" s="47"/>
      <c r="C257" s="47"/>
      <c r="E257" s="39"/>
    </row>
    <row r="258" spans="1:5" s="21" customFormat="1" ht="11.25">
      <c r="A258" s="47"/>
      <c r="C258" s="47"/>
      <c r="E258" s="39"/>
    </row>
    <row r="259" spans="1:5" s="21" customFormat="1" ht="93" customHeight="1">
      <c r="A259" s="47"/>
      <c r="C259" s="47"/>
      <c r="E259" s="39"/>
    </row>
    <row r="260" spans="1:5" s="21" customFormat="1" ht="11.25">
      <c r="A260" s="47"/>
      <c r="C260" s="47"/>
      <c r="E260" s="39"/>
    </row>
    <row r="261" spans="1:5" s="21" customFormat="1" ht="90.6" customHeight="1">
      <c r="A261" s="47"/>
      <c r="C261" s="47"/>
      <c r="E261" s="39"/>
    </row>
    <row r="262" spans="1:5" s="21" customFormat="1" ht="11.25">
      <c r="A262" s="47"/>
      <c r="C262" s="47"/>
      <c r="E262" s="39"/>
    </row>
    <row r="263" spans="1:5" s="21" customFormat="1" ht="91.15" customHeight="1">
      <c r="A263" s="47"/>
      <c r="C263" s="47"/>
      <c r="E263" s="39"/>
    </row>
    <row r="264" spans="1:5" s="21" customFormat="1" ht="11.25">
      <c r="A264" s="47"/>
      <c r="C264" s="47"/>
      <c r="E264" s="39"/>
    </row>
    <row r="265" spans="1:5" s="21" customFormat="1" ht="89.45" customHeight="1">
      <c r="A265" s="47"/>
      <c r="C265" s="47"/>
      <c r="E265" s="39"/>
    </row>
    <row r="266" spans="1:5" s="21" customFormat="1" ht="11.25">
      <c r="A266" s="47"/>
      <c r="C266" s="47"/>
      <c r="E266" s="39"/>
    </row>
    <row r="267" spans="1:5" s="21" customFormat="1" ht="88.9" customHeight="1">
      <c r="A267" s="47"/>
      <c r="C267" s="47"/>
      <c r="E267" s="39"/>
    </row>
    <row r="268" spans="1:5" s="21" customFormat="1" ht="11.25">
      <c r="A268" s="47"/>
      <c r="C268" s="47"/>
      <c r="E268" s="39"/>
    </row>
    <row r="269" spans="1:5" s="21" customFormat="1" ht="86.25" customHeight="1">
      <c r="A269" s="47"/>
      <c r="C269" s="47"/>
      <c r="E269" s="39"/>
    </row>
    <row r="270" spans="1:5" s="21" customFormat="1" ht="11.25">
      <c r="A270" s="47"/>
      <c r="C270" s="47"/>
      <c r="E270" s="39"/>
    </row>
    <row r="271" spans="1:5" s="21" customFormat="1" ht="97.5" customHeight="1">
      <c r="A271" s="47"/>
      <c r="C271" s="47"/>
      <c r="E271" s="39"/>
    </row>
    <row r="272" spans="1:5" s="21" customFormat="1" ht="11.25">
      <c r="A272" s="47"/>
      <c r="C272" s="47"/>
      <c r="E272" s="39"/>
    </row>
    <row r="273" spans="1:8" s="21" customFormat="1" ht="72" customHeight="1">
      <c r="A273" s="47"/>
      <c r="C273" s="47"/>
      <c r="E273" s="39"/>
    </row>
    <row r="274" spans="1:8" s="21" customFormat="1" ht="11.25">
      <c r="A274" s="47"/>
      <c r="C274" s="47"/>
      <c r="E274" s="39"/>
    </row>
    <row r="275" spans="1:8">
      <c r="A275" s="47"/>
      <c r="B275" s="21"/>
      <c r="D275" s="20"/>
      <c r="E275" s="38"/>
      <c r="F275" s="20"/>
      <c r="G275" s="20"/>
      <c r="H275" s="20"/>
    </row>
    <row r="276" spans="1:8" s="21" customFormat="1" ht="118.5" customHeight="1">
      <c r="A276" s="47"/>
      <c r="C276" s="47"/>
      <c r="E276" s="39"/>
    </row>
    <row r="277" spans="1:8" s="21" customFormat="1" ht="11.25">
      <c r="A277" s="47"/>
      <c r="C277" s="47"/>
      <c r="E277" s="39"/>
    </row>
    <row r="278" spans="1:8" s="21" customFormat="1" ht="134.25" customHeight="1">
      <c r="A278" s="47"/>
      <c r="C278" s="47"/>
      <c r="E278" s="39"/>
    </row>
    <row r="279" spans="1:8" s="21" customFormat="1" ht="11.25">
      <c r="A279" s="47"/>
      <c r="C279" s="47"/>
      <c r="E279" s="39"/>
    </row>
    <row r="280" spans="1:8" s="21" customFormat="1" ht="11.25">
      <c r="A280" s="47"/>
      <c r="C280" s="47"/>
      <c r="E280" s="39"/>
    </row>
    <row r="281" spans="1:8" s="21" customFormat="1" ht="11.25">
      <c r="A281" s="47"/>
      <c r="C281" s="47"/>
      <c r="E281" s="39"/>
    </row>
    <row r="282" spans="1:8" s="21" customFormat="1" ht="55.5" customHeight="1">
      <c r="A282" s="47"/>
      <c r="C282" s="47"/>
      <c r="E282" s="39"/>
    </row>
    <row r="283" spans="1:8" s="21" customFormat="1" ht="11.25">
      <c r="A283" s="47"/>
      <c r="C283" s="47"/>
      <c r="E283" s="39"/>
    </row>
    <row r="284" spans="1:8" s="21" customFormat="1" ht="11.25">
      <c r="A284" s="47"/>
      <c r="C284" s="47"/>
      <c r="E284" s="39"/>
    </row>
    <row r="285" spans="1:8" s="21" customFormat="1" ht="11.25">
      <c r="A285" s="47"/>
      <c r="C285" s="47"/>
      <c r="E285" s="39"/>
    </row>
    <row r="286" spans="1:8">
      <c r="A286" s="47"/>
      <c r="B286" s="21"/>
      <c r="D286" s="20"/>
      <c r="E286" s="38"/>
      <c r="F286" s="20"/>
      <c r="G286" s="20"/>
      <c r="H286" s="20"/>
    </row>
    <row r="287" spans="1:8" s="21" customFormat="1" ht="11.25">
      <c r="A287" s="47"/>
      <c r="C287" s="47"/>
      <c r="E287" s="39"/>
    </row>
    <row r="288" spans="1:8" s="21" customFormat="1" ht="11.25">
      <c r="A288" s="47"/>
      <c r="C288" s="47"/>
      <c r="E288" s="39"/>
    </row>
    <row r="289" spans="1:8" s="21" customFormat="1" ht="55.5" customHeight="1">
      <c r="A289" s="47"/>
      <c r="C289" s="47"/>
      <c r="E289" s="39"/>
    </row>
    <row r="290" spans="1:8" s="21" customFormat="1" ht="11.25">
      <c r="A290" s="47"/>
      <c r="C290" s="47"/>
      <c r="E290" s="39"/>
    </row>
    <row r="291" spans="1:8" s="21" customFormat="1" ht="98.45" customHeight="1">
      <c r="A291" s="47"/>
      <c r="C291" s="47"/>
      <c r="E291" s="39"/>
    </row>
    <row r="292" spans="1:8" s="21" customFormat="1" ht="11.25">
      <c r="A292" s="47"/>
      <c r="C292" s="47"/>
      <c r="E292" s="39"/>
    </row>
    <row r="293" spans="1:8" s="21" customFormat="1" ht="67.900000000000006" customHeight="1">
      <c r="A293" s="47"/>
      <c r="C293" s="47"/>
      <c r="E293" s="39"/>
    </row>
    <row r="294" spans="1:8" s="21" customFormat="1" ht="11.25">
      <c r="A294" s="47"/>
      <c r="C294" s="47"/>
      <c r="E294" s="39"/>
    </row>
    <row r="295" spans="1:8" s="21" customFormat="1" ht="54" customHeight="1">
      <c r="A295" s="47"/>
      <c r="C295" s="47"/>
      <c r="E295" s="39"/>
    </row>
    <row r="296" spans="1:8" s="21" customFormat="1">
      <c r="A296" s="47"/>
      <c r="C296" s="45"/>
      <c r="D296" s="2"/>
      <c r="E296" s="40"/>
      <c r="F296" s="16"/>
      <c r="G296" s="1"/>
      <c r="H296" s="15"/>
    </row>
    <row r="297" spans="1:8" s="21" customFormat="1" ht="97.5" customHeight="1">
      <c r="A297" s="47"/>
      <c r="C297" s="45"/>
      <c r="D297" s="2"/>
      <c r="E297" s="40"/>
      <c r="F297" s="16"/>
      <c r="G297" s="1"/>
      <c r="H297" s="15"/>
    </row>
    <row r="298" spans="1:8" s="21" customFormat="1">
      <c r="A298" s="47"/>
      <c r="C298" s="45"/>
      <c r="D298" s="2"/>
      <c r="E298" s="40"/>
      <c r="F298" s="16"/>
      <c r="G298" s="1"/>
      <c r="H298" s="15"/>
    </row>
    <row r="299" spans="1:8" ht="151.5" customHeight="1">
      <c r="A299" s="47"/>
      <c r="B299" s="21"/>
    </row>
    <row r="300" spans="1:8" s="21" customFormat="1">
      <c r="A300" s="47"/>
      <c r="C300" s="45"/>
      <c r="D300" s="2"/>
      <c r="E300" s="40"/>
      <c r="F300" s="16"/>
      <c r="G300" s="1"/>
      <c r="H300" s="15"/>
    </row>
    <row r="301" spans="1:8" s="21" customFormat="1">
      <c r="A301" s="47"/>
      <c r="C301" s="45"/>
      <c r="D301" s="2"/>
      <c r="E301" s="40"/>
      <c r="F301" s="16"/>
      <c r="G301" s="1"/>
      <c r="H301" s="15"/>
    </row>
    <row r="302" spans="1:8" s="21" customFormat="1" ht="99" customHeight="1">
      <c r="A302" s="47"/>
      <c r="C302" s="45"/>
      <c r="D302" s="2"/>
      <c r="E302" s="40"/>
      <c r="F302" s="16"/>
      <c r="G302" s="1"/>
      <c r="H302" s="15"/>
    </row>
    <row r="303" spans="1:8" s="21" customFormat="1">
      <c r="A303" s="47"/>
      <c r="C303" s="45"/>
      <c r="D303" s="2"/>
      <c r="E303" s="40"/>
      <c r="F303" s="16"/>
      <c r="G303" s="1"/>
      <c r="H303" s="15"/>
    </row>
    <row r="304" spans="1:8" s="21" customFormat="1" ht="105.6" customHeight="1">
      <c r="A304" s="47"/>
      <c r="C304" s="45"/>
      <c r="D304" s="2"/>
      <c r="E304" s="40"/>
      <c r="F304" s="16"/>
      <c r="G304" s="1"/>
      <c r="H304" s="15"/>
    </row>
    <row r="305" spans="1:8" s="21" customFormat="1">
      <c r="A305" s="47"/>
      <c r="C305" s="45"/>
      <c r="D305" s="2"/>
      <c r="E305" s="40"/>
      <c r="F305" s="16"/>
      <c r="G305" s="1"/>
      <c r="H305" s="15"/>
    </row>
    <row r="306" spans="1:8" s="21" customFormat="1" ht="135" customHeight="1">
      <c r="A306" s="47"/>
      <c r="C306" s="45"/>
      <c r="D306" s="2"/>
      <c r="E306" s="40"/>
      <c r="F306" s="16"/>
      <c r="G306" s="1"/>
      <c r="H306" s="15"/>
    </row>
    <row r="307" spans="1:8" s="21" customFormat="1">
      <c r="A307" s="47"/>
      <c r="C307" s="45"/>
      <c r="D307" s="2"/>
      <c r="E307" s="40"/>
      <c r="F307" s="16"/>
      <c r="G307" s="1"/>
      <c r="H307" s="15"/>
    </row>
    <row r="308" spans="1:8" s="21" customFormat="1" ht="75.599999999999994" customHeight="1">
      <c r="A308" s="47"/>
      <c r="C308" s="45"/>
      <c r="D308" s="2"/>
      <c r="E308" s="40"/>
      <c r="F308" s="16"/>
      <c r="G308" s="1"/>
      <c r="H308" s="15"/>
    </row>
    <row r="309" spans="1:8" s="21" customFormat="1">
      <c r="A309" s="47"/>
      <c r="C309" s="45"/>
      <c r="D309" s="2"/>
      <c r="E309" s="40"/>
      <c r="F309" s="16"/>
      <c r="G309" s="1"/>
      <c r="H309" s="15"/>
    </row>
    <row r="310" spans="1:8" s="21" customFormat="1" ht="76.900000000000006" customHeight="1">
      <c r="A310" s="47"/>
      <c r="C310" s="45"/>
      <c r="D310" s="2"/>
      <c r="E310" s="40"/>
      <c r="F310" s="16"/>
      <c r="G310" s="1"/>
      <c r="H310" s="15"/>
    </row>
    <row r="311" spans="1:8" s="21" customFormat="1">
      <c r="A311" s="47"/>
      <c r="C311" s="45"/>
      <c r="D311" s="2"/>
      <c r="E311" s="40"/>
      <c r="F311" s="16"/>
      <c r="G311" s="1"/>
      <c r="H311" s="15"/>
    </row>
    <row r="312" spans="1:8" s="21" customFormat="1" ht="70.5" customHeight="1">
      <c r="A312" s="47"/>
      <c r="C312" s="45"/>
      <c r="D312" s="2"/>
      <c r="E312" s="40"/>
      <c r="F312" s="16"/>
      <c r="G312" s="1"/>
      <c r="H312" s="15"/>
    </row>
    <row r="313" spans="1:8">
      <c r="A313" s="47"/>
      <c r="B313" s="21"/>
    </row>
    <row r="314" spans="1:8" s="21" customFormat="1">
      <c r="A314" s="47"/>
      <c r="C314" s="45"/>
      <c r="D314" s="2"/>
      <c r="E314" s="40"/>
      <c r="F314" s="16"/>
      <c r="G314" s="1"/>
      <c r="H314" s="15"/>
    </row>
    <row r="315" spans="1:8" s="21" customFormat="1">
      <c r="A315" s="47"/>
      <c r="C315" s="45"/>
      <c r="D315" s="2"/>
      <c r="E315" s="40"/>
      <c r="F315" s="16"/>
      <c r="G315" s="1"/>
      <c r="H315" s="15"/>
    </row>
    <row r="316" spans="1:8" s="21" customFormat="1" ht="106.9" customHeight="1">
      <c r="A316" s="47"/>
      <c r="C316" s="45"/>
      <c r="D316" s="2"/>
      <c r="E316" s="40"/>
      <c r="F316" s="16"/>
      <c r="G316" s="1"/>
      <c r="H316" s="15"/>
    </row>
    <row r="317" spans="1:8" s="21" customFormat="1">
      <c r="A317" s="47"/>
      <c r="C317" s="45"/>
      <c r="D317" s="2"/>
      <c r="E317" s="40"/>
      <c r="F317" s="16"/>
      <c r="G317" s="1"/>
      <c r="H317" s="15"/>
    </row>
    <row r="318" spans="1:8" s="21" customFormat="1">
      <c r="A318" s="47"/>
      <c r="C318" s="45"/>
      <c r="D318" s="2"/>
      <c r="E318" s="40"/>
      <c r="F318" s="16"/>
      <c r="G318" s="1"/>
      <c r="H318" s="15"/>
    </row>
    <row r="319" spans="1:8" s="21" customFormat="1">
      <c r="A319" s="47"/>
      <c r="C319" s="45"/>
      <c r="D319" s="2"/>
      <c r="E319" s="40"/>
      <c r="F319" s="16"/>
      <c r="G319" s="1"/>
      <c r="H319" s="15"/>
    </row>
    <row r="320" spans="1:8" s="21" customFormat="1" ht="119.25" customHeight="1">
      <c r="A320" s="47"/>
      <c r="C320" s="45"/>
      <c r="D320" s="2"/>
      <c r="E320" s="40"/>
      <c r="F320" s="16"/>
      <c r="G320" s="1"/>
      <c r="H320" s="15"/>
    </row>
    <row r="321" spans="1:8" s="21" customFormat="1">
      <c r="A321" s="47"/>
      <c r="C321" s="45"/>
      <c r="D321" s="2"/>
      <c r="E321" s="40"/>
      <c r="F321" s="16"/>
      <c r="G321" s="1"/>
      <c r="H321" s="15"/>
    </row>
    <row r="322" spans="1:8" s="21" customFormat="1" ht="76.150000000000006" customHeight="1">
      <c r="A322" s="47"/>
      <c r="C322" s="45"/>
      <c r="D322" s="2"/>
      <c r="E322" s="40"/>
      <c r="F322" s="16"/>
      <c r="G322" s="1"/>
      <c r="H322" s="15"/>
    </row>
    <row r="323" spans="1:8" s="21" customFormat="1">
      <c r="A323" s="47"/>
      <c r="C323" s="45"/>
      <c r="D323" s="2"/>
      <c r="E323" s="40"/>
      <c r="F323" s="16"/>
      <c r="G323" s="1"/>
      <c r="H323" s="15"/>
    </row>
    <row r="324" spans="1:8">
      <c r="A324" s="47"/>
      <c r="B324" s="21"/>
    </row>
    <row r="325" spans="1:8" s="21" customFormat="1">
      <c r="A325" s="47"/>
      <c r="C325" s="45"/>
      <c r="D325" s="2"/>
      <c r="E325" s="40"/>
      <c r="F325" s="16"/>
      <c r="G325" s="1"/>
      <c r="H325" s="15"/>
    </row>
    <row r="326" spans="1:8" s="21" customFormat="1">
      <c r="A326" s="47"/>
      <c r="C326" s="45"/>
      <c r="D326" s="2"/>
      <c r="E326" s="40"/>
      <c r="F326" s="16"/>
      <c r="G326" s="1"/>
      <c r="H326" s="15"/>
    </row>
    <row r="327" spans="1:8" s="21" customFormat="1" ht="93.6" customHeight="1">
      <c r="A327" s="47"/>
      <c r="C327" s="45"/>
      <c r="D327" s="2"/>
      <c r="E327" s="40"/>
      <c r="F327" s="16"/>
      <c r="G327" s="1"/>
      <c r="H327" s="15"/>
    </row>
    <row r="328" spans="1:8" s="21" customFormat="1">
      <c r="A328" s="47"/>
      <c r="C328" s="45"/>
      <c r="D328" s="2"/>
      <c r="E328" s="40"/>
      <c r="F328" s="16"/>
      <c r="G328" s="1"/>
      <c r="H328" s="15"/>
    </row>
    <row r="329" spans="1:8" s="21" customFormat="1" ht="91.9" customHeight="1">
      <c r="A329" s="47"/>
      <c r="C329" s="45"/>
      <c r="D329" s="2"/>
      <c r="E329" s="40"/>
      <c r="F329" s="16"/>
      <c r="G329" s="1"/>
      <c r="H329" s="15"/>
    </row>
    <row r="330" spans="1:8" s="21" customFormat="1">
      <c r="A330" s="47"/>
      <c r="C330" s="45"/>
      <c r="D330" s="2"/>
      <c r="E330" s="40"/>
      <c r="F330" s="16"/>
      <c r="G330" s="1"/>
      <c r="H330" s="15"/>
    </row>
    <row r="331" spans="1:8" ht="80.25" customHeight="1">
      <c r="A331" s="47"/>
      <c r="B331" s="21"/>
    </row>
    <row r="332" spans="1:8" s="21" customFormat="1">
      <c r="A332" s="47"/>
      <c r="C332" s="45"/>
      <c r="D332" s="2"/>
      <c r="E332" s="40"/>
      <c r="F332" s="16"/>
      <c r="G332" s="1"/>
      <c r="H332" s="15"/>
    </row>
    <row r="333" spans="1:8" s="21" customFormat="1">
      <c r="A333" s="47"/>
      <c r="C333" s="45"/>
      <c r="D333" s="2"/>
      <c r="E333" s="40"/>
      <c r="F333" s="16"/>
      <c r="G333" s="1"/>
      <c r="H333" s="15"/>
    </row>
    <row r="334" spans="1:8" s="21" customFormat="1" ht="114" customHeight="1">
      <c r="A334" s="47"/>
      <c r="C334" s="45"/>
      <c r="D334" s="2"/>
      <c r="E334" s="40"/>
      <c r="F334" s="16"/>
      <c r="G334" s="1"/>
      <c r="H334" s="15"/>
    </row>
    <row r="335" spans="1:8" s="21" customFormat="1">
      <c r="A335" s="47"/>
      <c r="C335" s="45"/>
      <c r="D335" s="2"/>
      <c r="E335" s="40"/>
      <c r="F335" s="16"/>
      <c r="G335" s="1"/>
      <c r="H335" s="15"/>
    </row>
    <row r="336" spans="1:8" s="21" customFormat="1" ht="78" customHeight="1">
      <c r="A336" s="47"/>
      <c r="C336" s="45"/>
      <c r="D336" s="2"/>
      <c r="E336" s="40"/>
      <c r="F336" s="16"/>
      <c r="G336" s="1"/>
      <c r="H336" s="15"/>
    </row>
    <row r="337" spans="1:8" s="21" customFormat="1">
      <c r="A337" s="47"/>
      <c r="C337" s="45"/>
      <c r="D337" s="2"/>
      <c r="E337" s="40"/>
      <c r="F337" s="16"/>
      <c r="G337" s="1"/>
      <c r="H337" s="15"/>
    </row>
    <row r="338" spans="1:8" ht="75" customHeight="1">
      <c r="A338" s="47"/>
      <c r="B338" s="21"/>
    </row>
    <row r="339" spans="1:8" s="21" customFormat="1">
      <c r="A339" s="47"/>
      <c r="C339" s="45"/>
      <c r="D339" s="2"/>
      <c r="E339" s="40"/>
      <c r="F339" s="16"/>
      <c r="G339" s="1"/>
      <c r="H339" s="15"/>
    </row>
    <row r="340" spans="1:8" s="21" customFormat="1">
      <c r="A340" s="47"/>
      <c r="C340" s="45"/>
      <c r="D340" s="2"/>
      <c r="E340" s="40"/>
      <c r="F340" s="16"/>
      <c r="G340" s="1"/>
      <c r="H340" s="15"/>
    </row>
    <row r="341" spans="1:8" s="21" customFormat="1" ht="131.44999999999999" customHeight="1">
      <c r="A341" s="47"/>
      <c r="C341" s="45"/>
      <c r="D341" s="2"/>
      <c r="E341" s="40"/>
      <c r="F341" s="16"/>
      <c r="G341" s="1"/>
      <c r="H341" s="15"/>
    </row>
    <row r="342" spans="1:8" s="21" customFormat="1">
      <c r="A342" s="47"/>
      <c r="C342" s="45"/>
      <c r="D342" s="2"/>
      <c r="E342" s="40"/>
      <c r="F342" s="16"/>
      <c r="G342" s="1"/>
      <c r="H342" s="15"/>
    </row>
    <row r="343" spans="1:8" s="21" customFormat="1">
      <c r="A343" s="47"/>
      <c r="C343" s="45"/>
      <c r="D343" s="2"/>
      <c r="E343" s="40"/>
      <c r="F343" s="16"/>
      <c r="G343" s="1"/>
      <c r="H343" s="15"/>
    </row>
    <row r="344" spans="1:8">
      <c r="A344" s="47"/>
      <c r="B344" s="21"/>
    </row>
    <row r="345" spans="1:8" s="21" customFormat="1" ht="76.150000000000006" customHeight="1">
      <c r="A345" s="47"/>
      <c r="C345" s="45"/>
      <c r="D345" s="2"/>
      <c r="E345" s="40"/>
      <c r="F345" s="16"/>
      <c r="G345" s="1"/>
      <c r="H345" s="15"/>
    </row>
    <row r="346" spans="1:8" s="21" customFormat="1">
      <c r="A346" s="47"/>
      <c r="C346" s="45"/>
      <c r="D346" s="2"/>
      <c r="E346" s="40"/>
      <c r="F346" s="16"/>
      <c r="G346" s="1"/>
      <c r="H346" s="15"/>
    </row>
    <row r="347" spans="1:8" s="21" customFormat="1" ht="91.15" customHeight="1">
      <c r="A347" s="47"/>
      <c r="C347" s="45"/>
      <c r="D347" s="2"/>
      <c r="E347" s="40"/>
      <c r="F347" s="16"/>
      <c r="G347" s="1"/>
      <c r="H347" s="15"/>
    </row>
    <row r="348" spans="1:8" s="21" customFormat="1">
      <c r="A348" s="47"/>
      <c r="C348" s="45"/>
      <c r="D348" s="2"/>
      <c r="E348" s="40"/>
      <c r="F348" s="16"/>
      <c r="G348" s="1"/>
      <c r="H348" s="15"/>
    </row>
    <row r="349" spans="1:8" s="21" customFormat="1" ht="89.45" customHeight="1">
      <c r="A349" s="47"/>
      <c r="C349" s="45"/>
      <c r="D349" s="2"/>
      <c r="E349" s="40"/>
      <c r="F349" s="16"/>
      <c r="G349" s="1"/>
      <c r="H349" s="15"/>
    </row>
    <row r="350" spans="1:8" s="21" customFormat="1">
      <c r="A350" s="47"/>
      <c r="C350" s="45"/>
      <c r="D350" s="2"/>
      <c r="E350" s="40"/>
      <c r="F350" s="16"/>
      <c r="G350" s="1"/>
      <c r="H350" s="15"/>
    </row>
    <row r="351" spans="1:8" s="21" customFormat="1" ht="78" customHeight="1">
      <c r="A351" s="47"/>
      <c r="C351" s="45"/>
      <c r="D351" s="2"/>
      <c r="E351" s="40"/>
      <c r="F351" s="16"/>
      <c r="G351" s="1"/>
      <c r="H351" s="15"/>
    </row>
    <row r="352" spans="1:8" s="21" customFormat="1">
      <c r="A352" s="47"/>
      <c r="C352" s="45"/>
      <c r="D352" s="2"/>
      <c r="E352" s="40"/>
      <c r="F352" s="16"/>
      <c r="G352" s="1"/>
      <c r="H352" s="15"/>
    </row>
    <row r="353" spans="1:8" s="21" customFormat="1" ht="64.150000000000006" customHeight="1">
      <c r="A353" s="47"/>
      <c r="C353" s="45"/>
      <c r="D353" s="2"/>
      <c r="E353" s="40"/>
      <c r="F353" s="16"/>
      <c r="G353" s="1"/>
      <c r="H353" s="15"/>
    </row>
    <row r="354" spans="1:8" s="21" customFormat="1">
      <c r="A354" s="47"/>
      <c r="C354" s="45"/>
      <c r="D354" s="2"/>
      <c r="E354" s="40"/>
      <c r="F354" s="16"/>
      <c r="G354" s="1"/>
      <c r="H354" s="15"/>
    </row>
    <row r="355" spans="1:8" s="21" customFormat="1">
      <c r="A355" s="47"/>
      <c r="C355" s="45"/>
      <c r="D355" s="2"/>
      <c r="E355" s="40"/>
      <c r="F355" s="16"/>
      <c r="G355" s="1"/>
      <c r="H355" s="15"/>
    </row>
    <row r="356" spans="1:8" s="21" customFormat="1">
      <c r="A356" s="47"/>
      <c r="C356" s="45"/>
      <c r="D356" s="2"/>
      <c r="E356" s="40"/>
      <c r="F356" s="16"/>
      <c r="G356" s="1"/>
      <c r="H356" s="15"/>
    </row>
    <row r="357" spans="1:8">
      <c r="A357" s="47"/>
      <c r="B357" s="21"/>
    </row>
    <row r="358" spans="1:8" s="21" customFormat="1" ht="61.9" customHeight="1">
      <c r="A358" s="47"/>
      <c r="C358" s="45"/>
      <c r="D358" s="2"/>
      <c r="E358" s="40"/>
      <c r="F358" s="16"/>
      <c r="G358" s="1"/>
      <c r="H358" s="15"/>
    </row>
    <row r="359" spans="1:8" s="21" customFormat="1">
      <c r="A359" s="47"/>
      <c r="C359" s="45"/>
      <c r="D359" s="2"/>
      <c r="E359" s="40"/>
      <c r="F359" s="16"/>
      <c r="G359" s="1"/>
      <c r="H359" s="15"/>
    </row>
    <row r="360" spans="1:8" s="21" customFormat="1" ht="119.45" customHeight="1">
      <c r="A360" s="47"/>
      <c r="C360" s="45"/>
      <c r="D360" s="2"/>
      <c r="E360" s="40"/>
      <c r="F360" s="16"/>
      <c r="G360" s="1"/>
      <c r="H360" s="15"/>
    </row>
    <row r="361" spans="1:8" s="21" customFormat="1">
      <c r="A361" s="47"/>
      <c r="C361" s="45"/>
      <c r="D361" s="2"/>
      <c r="E361" s="40"/>
      <c r="F361" s="16"/>
      <c r="G361" s="1"/>
      <c r="H361" s="15"/>
    </row>
    <row r="362" spans="1:8" s="21" customFormat="1" ht="91.15" customHeight="1">
      <c r="A362" s="47"/>
      <c r="C362" s="45"/>
      <c r="D362" s="2"/>
      <c r="E362" s="40"/>
      <c r="F362" s="16"/>
      <c r="G362" s="1"/>
      <c r="H362" s="15"/>
    </row>
    <row r="363" spans="1:8" s="21" customFormat="1">
      <c r="A363" s="47"/>
      <c r="C363" s="45"/>
      <c r="D363" s="2"/>
      <c r="E363" s="40"/>
      <c r="F363" s="16"/>
      <c r="G363" s="1"/>
      <c r="H363" s="15"/>
    </row>
    <row r="364" spans="1:8" s="21" customFormat="1" ht="63.6" customHeight="1">
      <c r="A364" s="47"/>
      <c r="C364" s="45"/>
      <c r="D364" s="2"/>
      <c r="E364" s="40"/>
      <c r="F364" s="16"/>
      <c r="G364" s="1"/>
      <c r="H364" s="15"/>
    </row>
    <row r="365" spans="1:8" s="21" customFormat="1">
      <c r="A365" s="47"/>
      <c r="C365" s="45"/>
      <c r="D365" s="2"/>
      <c r="E365" s="40"/>
      <c r="F365" s="16"/>
      <c r="G365" s="1"/>
      <c r="H365" s="15"/>
    </row>
    <row r="366" spans="1:8" s="21" customFormat="1" ht="103.15" customHeight="1">
      <c r="A366" s="47"/>
      <c r="C366" s="45"/>
      <c r="D366" s="2"/>
      <c r="E366" s="40"/>
      <c r="F366" s="16"/>
      <c r="G366" s="1"/>
      <c r="H366" s="15"/>
    </row>
    <row r="367" spans="1:8" s="21" customFormat="1">
      <c r="A367" s="20"/>
      <c r="B367" s="20"/>
      <c r="C367" s="45"/>
      <c r="D367" s="2"/>
      <c r="E367" s="40"/>
      <c r="F367" s="16"/>
      <c r="G367" s="1"/>
      <c r="H367" s="15"/>
    </row>
    <row r="368" spans="1:8" s="21" customFormat="1" ht="159" customHeight="1">
      <c r="A368" s="20"/>
      <c r="B368" s="20"/>
      <c r="C368" s="45"/>
      <c r="D368" s="2"/>
      <c r="E368" s="40"/>
      <c r="F368" s="16"/>
      <c r="G368" s="1"/>
      <c r="H368" s="15"/>
    </row>
    <row r="369" spans="1:8" s="21" customFormat="1">
      <c r="A369" s="20"/>
      <c r="B369" s="20"/>
      <c r="C369" s="45"/>
      <c r="D369" s="2"/>
      <c r="E369" s="40"/>
      <c r="F369" s="16"/>
      <c r="G369" s="1"/>
      <c r="H369" s="15"/>
    </row>
    <row r="371" spans="1:8" s="21" customFormat="1" ht="111.6" customHeight="1">
      <c r="A371" s="20"/>
      <c r="B371" s="20"/>
      <c r="C371" s="45"/>
      <c r="D371" s="2"/>
      <c r="E371" s="40"/>
      <c r="F371" s="16"/>
      <c r="G371" s="1"/>
      <c r="H371" s="15"/>
    </row>
    <row r="372" spans="1:8" s="21" customFormat="1">
      <c r="A372" s="20"/>
      <c r="B372" s="20"/>
      <c r="C372" s="45"/>
      <c r="D372" s="2"/>
      <c r="E372" s="40"/>
      <c r="F372" s="16"/>
      <c r="G372" s="1"/>
      <c r="H372" s="15"/>
    </row>
    <row r="373" spans="1:8" s="21" customFormat="1">
      <c r="A373" s="20"/>
      <c r="B373" s="20"/>
      <c r="C373" s="45"/>
      <c r="D373" s="2"/>
      <c r="E373" s="40"/>
      <c r="F373" s="16"/>
      <c r="G373" s="1"/>
      <c r="H373" s="15"/>
    </row>
    <row r="374" spans="1:8" s="21" customFormat="1">
      <c r="A374" s="20"/>
      <c r="B374" s="20"/>
      <c r="C374" s="45"/>
      <c r="D374" s="2"/>
      <c r="E374" s="40"/>
      <c r="F374" s="16"/>
      <c r="G374" s="1"/>
      <c r="H374" s="15"/>
    </row>
    <row r="375" spans="1:8" s="21" customFormat="1" ht="104.45" customHeight="1">
      <c r="A375" s="20"/>
      <c r="B375" s="20"/>
      <c r="C375" s="45"/>
      <c r="D375" s="2"/>
      <c r="E375" s="40"/>
      <c r="F375" s="16"/>
      <c r="G375" s="1"/>
      <c r="H375" s="15"/>
    </row>
    <row r="376" spans="1:8" s="21" customFormat="1">
      <c r="A376" s="20"/>
      <c r="B376" s="20"/>
      <c r="C376" s="45"/>
      <c r="D376" s="2"/>
      <c r="E376" s="40"/>
      <c r="F376" s="16"/>
      <c r="G376" s="1"/>
      <c r="H376" s="15"/>
    </row>
    <row r="377" spans="1:8" s="21" customFormat="1" ht="132.6" customHeight="1">
      <c r="A377" s="20"/>
      <c r="B377" s="20"/>
      <c r="C377" s="45"/>
      <c r="D377" s="2"/>
      <c r="E377" s="40"/>
      <c r="F377" s="16"/>
      <c r="G377" s="1"/>
      <c r="H377" s="15"/>
    </row>
    <row r="378" spans="1:8" s="21" customFormat="1">
      <c r="A378" s="20"/>
      <c r="B378" s="20"/>
      <c r="C378" s="45"/>
      <c r="D378" s="2"/>
      <c r="E378" s="40"/>
      <c r="F378" s="16"/>
      <c r="G378" s="1"/>
      <c r="H378" s="15"/>
    </row>
    <row r="379" spans="1:8" s="21" customFormat="1" ht="76.150000000000006" customHeight="1">
      <c r="A379" s="20"/>
      <c r="B379" s="20"/>
      <c r="C379" s="45"/>
      <c r="D379" s="2"/>
      <c r="E379" s="40"/>
      <c r="F379" s="16"/>
      <c r="G379" s="1"/>
      <c r="H379" s="15"/>
    </row>
    <row r="380" spans="1:8" s="21" customFormat="1">
      <c r="A380" s="20"/>
      <c r="B380" s="20"/>
      <c r="C380" s="45"/>
      <c r="D380" s="2"/>
      <c r="E380" s="40"/>
      <c r="F380" s="16"/>
      <c r="G380" s="1"/>
      <c r="H380" s="15"/>
    </row>
    <row r="382" spans="1:8" s="21" customFormat="1" ht="90" customHeight="1">
      <c r="A382" s="20"/>
      <c r="B382" s="20"/>
      <c r="C382" s="45"/>
      <c r="D382" s="2"/>
      <c r="E382" s="40"/>
      <c r="F382" s="16"/>
      <c r="G382" s="1"/>
      <c r="H382" s="15"/>
    </row>
    <row r="383" spans="1:8" s="21" customFormat="1">
      <c r="A383" s="20"/>
      <c r="B383" s="20"/>
      <c r="C383" s="45"/>
      <c r="D383" s="2"/>
      <c r="E383" s="40"/>
      <c r="F383" s="16"/>
      <c r="G383" s="1"/>
      <c r="H383" s="15"/>
    </row>
    <row r="384" spans="1:8" s="21" customFormat="1" ht="114.6" customHeight="1">
      <c r="A384" s="20"/>
      <c r="B384" s="20"/>
      <c r="C384" s="45"/>
      <c r="D384" s="2"/>
      <c r="E384" s="40"/>
      <c r="F384" s="16"/>
      <c r="G384" s="1"/>
      <c r="H384" s="15"/>
    </row>
    <row r="385" spans="1:8" s="21" customFormat="1">
      <c r="A385" s="20"/>
      <c r="B385" s="20"/>
      <c r="C385" s="45"/>
      <c r="D385" s="2"/>
      <c r="E385" s="40"/>
      <c r="F385" s="16"/>
      <c r="G385" s="1"/>
      <c r="H385" s="15"/>
    </row>
    <row r="386" spans="1:8" s="21" customFormat="1" ht="120" customHeight="1">
      <c r="A386" s="20"/>
      <c r="B386" s="20"/>
      <c r="C386" s="45"/>
      <c r="D386" s="2"/>
      <c r="E386" s="40"/>
      <c r="F386" s="16"/>
      <c r="G386" s="1"/>
      <c r="H386" s="15"/>
    </row>
    <row r="387" spans="1:8" s="21" customFormat="1">
      <c r="A387" s="20"/>
      <c r="B387" s="20"/>
      <c r="C387" s="45"/>
      <c r="D387" s="2"/>
      <c r="E387" s="40"/>
      <c r="F387" s="16"/>
      <c r="G387" s="1"/>
      <c r="H387" s="15"/>
    </row>
    <row r="388" spans="1:8" s="21" customFormat="1" ht="63.6" customHeight="1">
      <c r="A388" s="20"/>
      <c r="B388" s="20"/>
      <c r="C388" s="45"/>
      <c r="D388" s="2"/>
      <c r="E388" s="40"/>
      <c r="F388" s="16"/>
      <c r="G388" s="1"/>
      <c r="H388" s="15"/>
    </row>
    <row r="389" spans="1:8" s="21" customFormat="1">
      <c r="A389" s="20"/>
      <c r="B389" s="20"/>
      <c r="C389" s="45"/>
      <c r="D389" s="2"/>
      <c r="E389" s="40"/>
      <c r="F389" s="16"/>
      <c r="G389" s="1"/>
      <c r="H389" s="15"/>
    </row>
    <row r="390" spans="1:8" s="21" customFormat="1" ht="76.900000000000006" customHeight="1">
      <c r="A390" s="20"/>
      <c r="B390" s="20"/>
      <c r="C390" s="45"/>
      <c r="D390" s="2"/>
      <c r="E390" s="40"/>
      <c r="F390" s="16"/>
      <c r="G390" s="1"/>
      <c r="H390" s="15"/>
    </row>
    <row r="391" spans="1:8" s="21" customFormat="1">
      <c r="A391" s="20"/>
      <c r="B391" s="20"/>
      <c r="C391" s="45"/>
      <c r="D391" s="2"/>
      <c r="E391" s="40"/>
      <c r="F391" s="16"/>
      <c r="G391" s="1"/>
      <c r="H391" s="15"/>
    </row>
    <row r="393" spans="1:8" s="21" customFormat="1">
      <c r="A393" s="20"/>
      <c r="B393" s="20"/>
      <c r="C393" s="45"/>
      <c r="D393" s="2"/>
      <c r="E393" s="40"/>
      <c r="F393" s="16"/>
      <c r="G393" s="1"/>
      <c r="H393" s="15"/>
    </row>
    <row r="394" spans="1:8" s="21" customFormat="1">
      <c r="A394" s="20"/>
      <c r="B394" s="20"/>
      <c r="C394" s="45"/>
      <c r="D394" s="2"/>
      <c r="E394" s="40"/>
      <c r="F394" s="16"/>
      <c r="G394" s="1"/>
      <c r="H394" s="15"/>
    </row>
    <row r="395" spans="1:8" s="21" customFormat="1" ht="86.45" customHeight="1">
      <c r="A395" s="20"/>
      <c r="B395" s="20"/>
      <c r="C395" s="45"/>
      <c r="D395" s="2"/>
      <c r="E395" s="40"/>
      <c r="F395" s="16"/>
      <c r="G395" s="1"/>
      <c r="H395" s="15"/>
    </row>
    <row r="396" spans="1:8" s="21" customFormat="1">
      <c r="A396" s="20"/>
      <c r="B396" s="20"/>
      <c r="C396" s="45"/>
      <c r="D396" s="2"/>
      <c r="E396" s="40"/>
      <c r="F396" s="16"/>
      <c r="G396" s="1"/>
      <c r="H396" s="15"/>
    </row>
    <row r="397" spans="1:8" s="21" customFormat="1" ht="88.9" customHeight="1">
      <c r="A397" s="20"/>
      <c r="B397" s="20"/>
      <c r="C397" s="45"/>
      <c r="D397" s="2"/>
      <c r="E397" s="40"/>
      <c r="F397" s="16"/>
      <c r="G397" s="1"/>
      <c r="H397" s="15"/>
    </row>
    <row r="398" spans="1:8" s="21" customFormat="1">
      <c r="A398" s="20"/>
      <c r="B398" s="20"/>
      <c r="C398" s="45"/>
      <c r="D398" s="2"/>
      <c r="E398" s="40"/>
      <c r="F398" s="16"/>
      <c r="G398" s="1"/>
      <c r="H398" s="15"/>
    </row>
    <row r="400" spans="1:8" s="21" customFormat="1" ht="78" customHeight="1">
      <c r="A400" s="20"/>
      <c r="B400" s="20"/>
      <c r="C400" s="45"/>
      <c r="D400" s="2"/>
      <c r="E400" s="40"/>
      <c r="F400" s="16"/>
      <c r="G400" s="1"/>
      <c r="H400" s="15"/>
    </row>
    <row r="401" spans="1:8" s="21" customFormat="1">
      <c r="A401" s="20"/>
      <c r="B401" s="20"/>
      <c r="C401" s="45"/>
      <c r="D401" s="2"/>
      <c r="E401" s="40"/>
      <c r="F401" s="16"/>
      <c r="G401" s="1"/>
      <c r="H401" s="15"/>
    </row>
    <row r="403" spans="1:8" s="21" customFormat="1">
      <c r="A403" s="20"/>
      <c r="B403" s="20"/>
      <c r="C403" s="45"/>
      <c r="D403" s="2"/>
      <c r="E403" s="40"/>
      <c r="F403" s="16"/>
      <c r="G403" s="1"/>
      <c r="H403" s="15"/>
    </row>
    <row r="404" spans="1:8" s="21" customFormat="1">
      <c r="A404" s="20"/>
      <c r="B404" s="20"/>
      <c r="C404" s="45"/>
      <c r="D404" s="2"/>
      <c r="E404" s="40"/>
      <c r="F404" s="16"/>
      <c r="G404" s="1"/>
      <c r="H404" s="15"/>
    </row>
    <row r="405" spans="1:8" s="21" customFormat="1">
      <c r="A405" s="20"/>
      <c r="B405" s="20"/>
      <c r="C405" s="45"/>
      <c r="D405" s="2"/>
      <c r="E405" s="40"/>
      <c r="F405" s="16"/>
      <c r="G405" s="1"/>
      <c r="H405" s="15"/>
    </row>
    <row r="406" spans="1:8" s="21" customFormat="1">
      <c r="A406" s="20"/>
      <c r="B406" s="20"/>
      <c r="C406" s="45"/>
      <c r="D406" s="2"/>
      <c r="E406" s="40"/>
      <c r="F406" s="16"/>
      <c r="G406" s="1"/>
      <c r="H406" s="15"/>
    </row>
    <row r="408" spans="1:8" s="21" customFormat="1">
      <c r="A408" s="20"/>
      <c r="B408" s="20"/>
      <c r="C408" s="45"/>
      <c r="D408" s="2"/>
      <c r="E408" s="40"/>
      <c r="F408" s="16"/>
      <c r="G408" s="1"/>
      <c r="H408" s="15"/>
    </row>
    <row r="409" spans="1:8" s="21" customFormat="1">
      <c r="A409" s="20"/>
      <c r="B409" s="20"/>
      <c r="C409" s="45"/>
      <c r="D409" s="2"/>
      <c r="E409" s="40"/>
      <c r="F409" s="16"/>
      <c r="G409" s="1"/>
      <c r="H409" s="15"/>
    </row>
    <row r="414" spans="1:8" ht="36.75" customHeight="1"/>
  </sheetData>
  <sheetProtection algorithmName="SHA-512" hashValue="OPtFXy0766liyA9SY4eoopaCa/ajM6helSEwVv1kZdF3NX7e+pzREDbP6994jUycHBJgE6p6jbaQnSqy/7+S2g==" saltValue="vMM+C1i+KIBUTJSA7NJDhQ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129:F129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FRONTON VENUSTIANO CARRANZA</vt:lpstr>
      <vt:lpstr>'FRONTON VENUSTIANO CARRANZA'!Títulos_a_imprimir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2018-06-26T14:07:29Z</cp:lastPrinted>
  <dcterms:created xsi:type="dcterms:W3CDTF">2016-02-04T15:17:47Z</dcterms:created>
  <dcterms:modified xsi:type="dcterms:W3CDTF">2018-10-03T17:03:13Z</dcterms:modified>
</cp:coreProperties>
</file>